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.strazar\Desktop\Aleš\Prodnik\3JAVNA NAROČILA\AKTUALNA JN\skrbnik ALEŠ\vodovodni material\material 2026\za objavo VO MAT 2026\"/>
    </mc:Choice>
  </mc:AlternateContent>
  <xr:revisionPtr revIDLastSave="0" documentId="13_ncr:1_{92D9AE89-E102-40A6-B83C-F5B95E524AA6}" xr6:coauthVersionLast="47" xr6:coauthVersionMax="47" xr10:uidLastSave="{00000000-0000-0000-0000-000000000000}"/>
  <bookViews>
    <workbookView xWindow="-120" yWindow="-120" windowWidth="29040" windowHeight="15840" xr2:uid="{CC998330-2012-45E3-91EF-6190F1E4F7A5}"/>
  </bookViews>
  <sheets>
    <sheet name="sklop 1" sheetId="8" r:id="rId1"/>
    <sheet name="sklop 2" sheetId="9" r:id="rId2"/>
    <sheet name="sklop 3" sheetId="10" r:id="rId3"/>
    <sheet name="sklop 4" sheetId="11" r:id="rId4"/>
    <sheet name="sklop 5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3" i="9" l="1"/>
  <c r="I168" i="10"/>
  <c r="I169" i="10"/>
  <c r="I84" i="9" l="1"/>
  <c r="I194" i="8" l="1"/>
  <c r="I195" i="8"/>
  <c r="I78" i="9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14" i="11"/>
  <c r="I15" i="11"/>
  <c r="I16" i="11"/>
  <c r="I17" i="11"/>
  <c r="I18" i="11"/>
  <c r="I19" i="11"/>
  <c r="I20" i="11"/>
  <c r="I21" i="11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9" i="9"/>
  <c r="I80" i="9"/>
  <c r="I81" i="9"/>
  <c r="I82" i="9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6" i="8"/>
  <c r="I197" i="8"/>
  <c r="I198" i="8"/>
  <c r="I199" i="8"/>
  <c r="I200" i="8"/>
  <c r="I201" i="8"/>
  <c r="I45" i="12" l="1"/>
  <c r="I170" i="10"/>
  <c r="I22" i="11"/>
  <c r="I85" i="9"/>
  <c r="I202" i="8"/>
</calcChain>
</file>

<file path=xl/sharedStrings.xml><?xml version="1.0" encoding="utf-8"?>
<sst xmlns="http://schemas.openxmlformats.org/spreadsheetml/2006/main" count="1612" uniqueCount="1089">
  <si>
    <t>V cenah cevi iz nodularne litine in fazonskih kosov na obojko mora biti upoštevan ves sidrni in tesnilni material!</t>
  </si>
  <si>
    <t>Podrobni tehnični pogoji so del razpisne dokumentacije</t>
  </si>
  <si>
    <t>EM</t>
  </si>
  <si>
    <t>kos</t>
  </si>
  <si>
    <t>cena za EM brez DDV</t>
  </si>
  <si>
    <t>cev NL DN80</t>
  </si>
  <si>
    <t>m</t>
  </si>
  <si>
    <t>cev NL DN100</t>
  </si>
  <si>
    <t>cev NL DN150</t>
  </si>
  <si>
    <t>cev NL DN200</t>
  </si>
  <si>
    <t>cev NL DN250</t>
  </si>
  <si>
    <t>cev NL DN80 s sidrnim tesnilom</t>
  </si>
  <si>
    <t>cev NL DN100 s sidrnim tesnilom</t>
  </si>
  <si>
    <t>cev NL DN150 s sidrnim tesnilom</t>
  </si>
  <si>
    <t>cev NL DN200 s sidrnim tesnilom</t>
  </si>
  <si>
    <t>cev NL DN250 s sidrnim tesnilom</t>
  </si>
  <si>
    <t xml:space="preserve">ŽABJI POKROV S PRIROBNICO, DN 50 </t>
  </si>
  <si>
    <t xml:space="preserve">ŽABJI POKROV S PRIROBNICO, DN 80 </t>
  </si>
  <si>
    <t xml:space="preserve">ŽABJI POKROV S PRIROBNICO, DN 100 </t>
  </si>
  <si>
    <t xml:space="preserve">X KOS (ZP), DN100/2" </t>
  </si>
  <si>
    <t xml:space="preserve">X KOS (ZP), DN125/2" </t>
  </si>
  <si>
    <t xml:space="preserve">X KOS (ZP), DN150/2" </t>
  </si>
  <si>
    <t xml:space="preserve">X KOS (ZP), DN200/2" </t>
  </si>
  <si>
    <t>ZASUN NL DOLGI DN250 PN10</t>
  </si>
  <si>
    <t>Naziv:</t>
  </si>
  <si>
    <t>proizvajalec - tip</t>
  </si>
  <si>
    <t>TESNILO SIDRNO ZA OBOJČNE FAZONSKE KOSE DN80</t>
  </si>
  <si>
    <t>TESNILO SIDRNO ZA OBOJČNE FAZONSKE KOSE DN100</t>
  </si>
  <si>
    <t>TESNILO SIDRNO ZA OBOJČNE FAZONSKE KOSE DN125</t>
  </si>
  <si>
    <t>TESNILO SIDRNO ZA OBOJČNE FAZONSKE KOSE DN150</t>
  </si>
  <si>
    <t>TESNILO SIDRNO ZA OBOJČNE FAZONSKE KOSE DN200</t>
  </si>
  <si>
    <t>TESNILO SIDRNO ZA OBOJČNE FAZONSKE KOSE DN250</t>
  </si>
  <si>
    <t xml:space="preserve">Skupaj EUR </t>
  </si>
  <si>
    <t xml:space="preserve">Ponudbeni predračun ponudnik izpolni in naloži v e-JN v zavihek »Druge priloge«. </t>
  </si>
  <si>
    <t>v _______________________, dne_______________</t>
  </si>
  <si>
    <t>Žig:</t>
  </si>
  <si>
    <t>Ime in priimek pooblaščene osebe, podpis:_______________________</t>
  </si>
  <si>
    <t>PONUDBENI PREDRAČUN</t>
  </si>
  <si>
    <r>
      <t>__________________________________________________________________(</t>
    </r>
    <r>
      <rPr>
        <i/>
        <sz val="10"/>
        <color theme="1"/>
        <rFont val="Lucida Sans Unicode"/>
        <family val="2"/>
        <charset val="238"/>
      </rPr>
      <t>navesti naziv in naslov</t>
    </r>
    <r>
      <rPr>
        <sz val="10"/>
        <color theme="1"/>
        <rFont val="Lucida Sans Unicode"/>
        <family val="2"/>
        <charset val="238"/>
      </rPr>
      <t>)</t>
    </r>
  </si>
  <si>
    <t>Pd oznaka</t>
  </si>
  <si>
    <t>Naziv PD</t>
  </si>
  <si>
    <t>Zap. št.</t>
  </si>
  <si>
    <t>CEV DUKTIL  DN 80</t>
  </si>
  <si>
    <t>CEV DUCTIL DN 100</t>
  </si>
  <si>
    <t>CEV DUCTIL DN 150</t>
  </si>
  <si>
    <t>CEV DUCTIL DN 200</t>
  </si>
  <si>
    <t>CEV DUCTIL DN 250</t>
  </si>
  <si>
    <t>CEV DUCTIL SIDERNA DN 80</t>
  </si>
  <si>
    <t>CEV DUCTIL SIDERNA DN 100</t>
  </si>
  <si>
    <t>CEV DUCTIL SIDERNA DN 150</t>
  </si>
  <si>
    <t>CEV DUCTIL SIDERNA DN 200</t>
  </si>
  <si>
    <t>CEV DUKTIL SIDRNA DN 250</t>
  </si>
  <si>
    <t>PRIROBNICA X  50</t>
  </si>
  <si>
    <t>PRIROBNICA X  65</t>
  </si>
  <si>
    <t>PRIROBNICA X  80</t>
  </si>
  <si>
    <t>PRIROBNICA X 100</t>
  </si>
  <si>
    <t>PRIROBNICA X 125</t>
  </si>
  <si>
    <t>PRIROBNICA X 150</t>
  </si>
  <si>
    <t>PRIROBNICA X 200</t>
  </si>
  <si>
    <t>FAZON F  80</t>
  </si>
  <si>
    <t>FAZON F 100</t>
  </si>
  <si>
    <t>FAZON F 150</t>
  </si>
  <si>
    <t>FAZON FF  50-200</t>
  </si>
  <si>
    <t>FAZON FF  50-300</t>
  </si>
  <si>
    <t>FAZON FF  50-400</t>
  </si>
  <si>
    <t>FAZON FF  80-100</t>
  </si>
  <si>
    <t>FAZON FF  80-200</t>
  </si>
  <si>
    <t>FAZON FF 80-250 varjena prirobnica</t>
  </si>
  <si>
    <t>FAZON FF  80-300</t>
  </si>
  <si>
    <t>FAZON FF  80-400</t>
  </si>
  <si>
    <t>FAZON FF 80-500 varjena prirobnica</t>
  </si>
  <si>
    <t>FAZON FF 80-600</t>
  </si>
  <si>
    <t>FAZON FF  80-1000</t>
  </si>
  <si>
    <t>FAZON FF 100-100</t>
  </si>
  <si>
    <t>FAZON FF 100-200</t>
  </si>
  <si>
    <t>FAZON FF 100-250, varjena prirobnica</t>
  </si>
  <si>
    <t>FAZON FF 100-300</t>
  </si>
  <si>
    <t>FAZON FF 100-400</t>
  </si>
  <si>
    <t>FAZON FF 100-500, varjena prirobnica</t>
  </si>
  <si>
    <t>FAZON FF 100-700</t>
  </si>
  <si>
    <t>FAZON FF 100-800</t>
  </si>
  <si>
    <t>FAZON FF 100-1000</t>
  </si>
  <si>
    <t>FAZON FF 125-300</t>
  </si>
  <si>
    <t>FAZON FF 125-500, varjena prirobnica</t>
  </si>
  <si>
    <t>FAZON FF 150-200</t>
  </si>
  <si>
    <t>FAZON FF 200-400</t>
  </si>
  <si>
    <t>FAZON FF 200-1000</t>
  </si>
  <si>
    <t>FAZON FF  80-250 vrtljiva prirobnica</t>
  </si>
  <si>
    <t>FAZON FF  80-500 vrtljiva prirobnica</t>
  </si>
  <si>
    <t>FAZON FF 100-250 vrtljiva prirobnica</t>
  </si>
  <si>
    <t>FAZON FF 100-500 vrtljiva prirobnica</t>
  </si>
  <si>
    <t>FAZON FF 125-250, vrtljiva prirobnica</t>
  </si>
  <si>
    <t>FAZON FF 125-500 vrtljiva prirobnica</t>
  </si>
  <si>
    <t>FAZON FF 150-250</t>
  </si>
  <si>
    <t>FAZON FF 150-500</t>
  </si>
  <si>
    <t>FAZON FF 200-250, vrtljiva prirobnica</t>
  </si>
  <si>
    <t>FAZON FF 200-500, vrtljiva prirobnica</t>
  </si>
  <si>
    <t>FAZON MMA 100 - 80</t>
  </si>
  <si>
    <t>FAZON MMA 100-100</t>
  </si>
  <si>
    <t>FAZON MMA 150-80</t>
  </si>
  <si>
    <t>FAZON E 150</t>
  </si>
  <si>
    <t>FAZON E 200</t>
  </si>
  <si>
    <t>FAZON E 250</t>
  </si>
  <si>
    <t>FAZON E 80 vrtljiva prirobnica</t>
  </si>
  <si>
    <t>FAZON E 100 vrtljiva prirobnica</t>
  </si>
  <si>
    <t>FAZON FFK DN 80   11 ST</t>
  </si>
  <si>
    <t>FAZON FFK80/22°</t>
  </si>
  <si>
    <t>FAZON FFK 80/45°</t>
  </si>
  <si>
    <t>FAZON FFK 100/11°</t>
  </si>
  <si>
    <t>FAZON FFK 100 22°</t>
  </si>
  <si>
    <t>FAZON FFK 100/45°</t>
  </si>
  <si>
    <t>FFK DN 50 - 11ST VRTLJIVA PRIROBNICA</t>
  </si>
  <si>
    <t>FFK DN 100  11 stopinj VRTLJIVA PRIROBNICA</t>
  </si>
  <si>
    <t>FAZON FFK 50/45° vrtljiva prirobnica</t>
  </si>
  <si>
    <t>FAZON FFK 65-45° VRTLJIVA  PRIROBNICA</t>
  </si>
  <si>
    <t>FAZON FFK  80/45° VRTLJIVA PRIROBNICA</t>
  </si>
  <si>
    <t>FAZON FFK 100/45° VRTLJIVA PRIROBNICA</t>
  </si>
  <si>
    <t>FAZON FFR 65-50</t>
  </si>
  <si>
    <t>FAZON FFR 80-50</t>
  </si>
  <si>
    <t>FAZON FFR 80-65</t>
  </si>
  <si>
    <t>FAZON FFR 100-50</t>
  </si>
  <si>
    <t>FAZON FFR 100-80</t>
  </si>
  <si>
    <t>FAZON FFR 125-80</t>
  </si>
  <si>
    <t>FAZON FFR 125-100</t>
  </si>
  <si>
    <t>FAZON FFR 150-100</t>
  </si>
  <si>
    <t>FAZON FFR 150-125</t>
  </si>
  <si>
    <t>FAZON FFR 200-150</t>
  </si>
  <si>
    <t>FAZON FFR 80-50 vrtljiva prirobnica</t>
  </si>
  <si>
    <t>FAZON FFR 100-65 vrtljiva prirobnica</t>
  </si>
  <si>
    <t>FAZON FFR 100-80 vrtljiva prirobnica</t>
  </si>
  <si>
    <t>FAZON FFR 150-100 vrtljiva prirobnica</t>
  </si>
  <si>
    <t>FAZON FFR 150-125 vrtljiva prirobnica</t>
  </si>
  <si>
    <t>MMK DN 100 11 ST</t>
  </si>
  <si>
    <t>FAYON MMK  100/22°</t>
  </si>
  <si>
    <t>FAZON MMK 150 - 22°</t>
  </si>
  <si>
    <t>FAZON MMK 100 - 45°</t>
  </si>
  <si>
    <t>FAZON MMK 150 - 45°</t>
  </si>
  <si>
    <t>FAZON MMQ DN 80</t>
  </si>
  <si>
    <t>FAZON MMQ 100</t>
  </si>
  <si>
    <t>FAZON N  80</t>
  </si>
  <si>
    <t>FAZON N 100</t>
  </si>
  <si>
    <t>FAZON N KOS DN 80 VRTLJIVA PRIROBNICA</t>
  </si>
  <si>
    <t>FAZON N KOS DN 100 VRTLJIVA PRIROBNICA</t>
  </si>
  <si>
    <t>FAZON Q  50</t>
  </si>
  <si>
    <t>FAZON Q  65</t>
  </si>
  <si>
    <t>FAZON Q  80</t>
  </si>
  <si>
    <t>FAZON Q 100</t>
  </si>
  <si>
    <t>FAZON Q 125</t>
  </si>
  <si>
    <t>FAZON Q 150</t>
  </si>
  <si>
    <t>FAZON Q 200</t>
  </si>
  <si>
    <t>FAZON Q KOS DN 80 VRTLJIVA  PRIROBNICA</t>
  </si>
  <si>
    <t>FAZON T  50 VRTLJIVA PRIROBNICA</t>
  </si>
  <si>
    <t>FAZON T  65 VRTLJIVA PRIROBNICA</t>
  </si>
  <si>
    <t>FAZON T  80-50 VRTLJIVA PRIROBNICA</t>
  </si>
  <si>
    <t>FAZON T  80 VRTLJVA PRIROBNICA</t>
  </si>
  <si>
    <t>FAZON T 100-50 VRTLJVA PRIROBNICA</t>
  </si>
  <si>
    <t>FAZON T 100-80 VRTLJIVA PRIROBNICA</t>
  </si>
  <si>
    <t>FAZON T 100</t>
  </si>
  <si>
    <t>FAZON T 125 VRTLJIVA PRIROBNICA</t>
  </si>
  <si>
    <t>FAZON T 125-80 VRTLJIVA PRIROBNICA</t>
  </si>
  <si>
    <t>FAZON T 125-100 VRTLJIVA PRIROBNICA</t>
  </si>
  <si>
    <t>POKROV ŽABJI 50</t>
  </si>
  <si>
    <t>POKROV ŽABJI 80</t>
  </si>
  <si>
    <t>POKROV ŽABJI 100</t>
  </si>
  <si>
    <t>PRIROBNICA X 50-2" Z NAVOJEM</t>
  </si>
  <si>
    <t>PRIROBNICA X  65-2</t>
  </si>
  <si>
    <t>PRIROBNICA X  80-2"</t>
  </si>
  <si>
    <t>PRIROBNICA X 100-2"</t>
  </si>
  <si>
    <t>PRIROBNICA X 125-2"</t>
  </si>
  <si>
    <t>PRIROBNICA X 150-2"</t>
  </si>
  <si>
    <t>PRIROBNICA X 200-2"</t>
  </si>
  <si>
    <t>TESNILO VI DN 80</t>
  </si>
  <si>
    <t>TESNILO VI DN 100</t>
  </si>
  <si>
    <t>TESNILO VI DN 125</t>
  </si>
  <si>
    <t>TESNILO VI DN 150</t>
  </si>
  <si>
    <t>TESNILO DUCTIL DN 200</t>
  </si>
  <si>
    <t>TESNILO standart VI  250</t>
  </si>
  <si>
    <t>TESNILO PRIROBNIČNO DN 50</t>
  </si>
  <si>
    <t>TESNILO PRIROBNIČNO DN 65</t>
  </si>
  <si>
    <t>TESNILO PRIROBNIČNO DN 80</t>
  </si>
  <si>
    <t>TESNILO PRIROBNIČNO DN100</t>
  </si>
  <si>
    <t>TESNILO PRIROBNIČNO DN 125</t>
  </si>
  <si>
    <t>TESNILO PRIROBNIČNO DN 150</t>
  </si>
  <si>
    <t>TESNILO PRIROBNIČNO DN 200</t>
  </si>
  <si>
    <t>TESNILO PRIROBNIČNO DN 250</t>
  </si>
  <si>
    <t>TESNILO PRIROBNIČNO DN 300</t>
  </si>
  <si>
    <t>MDK DN 50</t>
  </si>
  <si>
    <t>MDK DN 80</t>
  </si>
  <si>
    <t>MDK DN 100</t>
  </si>
  <si>
    <t>MDK DN 150</t>
  </si>
  <si>
    <t>MDK DN 200</t>
  </si>
  <si>
    <t>MDK DN 250</t>
  </si>
  <si>
    <t>ZASUN 50</t>
  </si>
  <si>
    <t>ZASUN 65</t>
  </si>
  <si>
    <t>ZASUN 80</t>
  </si>
  <si>
    <t>ZASUN 100</t>
  </si>
  <si>
    <t>ZASUN 125</t>
  </si>
  <si>
    <t>ZASUN 150</t>
  </si>
  <si>
    <t>ZASUN 200</t>
  </si>
  <si>
    <t>ZASUN 250</t>
  </si>
  <si>
    <t>KOLO ZASUNA DN 50 - DN 150</t>
  </si>
  <si>
    <t>KOLO ZASUNA DN 200 - DN 300</t>
  </si>
  <si>
    <t>ZASUN DN 50 DOLGI</t>
  </si>
  <si>
    <t>ZASUN DN 65 DOLGI</t>
  </si>
  <si>
    <t>ZASUN DN 80 DOLGI</t>
  </si>
  <si>
    <t>ZASUN DN 100 DOLGI</t>
  </si>
  <si>
    <t>ZASUN DN 150 DOLGI</t>
  </si>
  <si>
    <t>ZASUN DN 200 DOLGI</t>
  </si>
  <si>
    <t>POKROV ŽABJI 250</t>
  </si>
  <si>
    <t>ŽABJI POKROV S PRIROBNICO, DN 250</t>
  </si>
  <si>
    <t>FAZON T 200-150</t>
  </si>
  <si>
    <t>FAZON T 200</t>
  </si>
  <si>
    <t>FAZON T 200-80</t>
  </si>
  <si>
    <t>FAZON T 150-80</t>
  </si>
  <si>
    <t>FAZON T 200-100</t>
  </si>
  <si>
    <t>T KOS DN250X100</t>
  </si>
  <si>
    <t>T KOS DN250X80</t>
  </si>
  <si>
    <t>FAZONI T KOS, DN65 X 50, PN 10-16</t>
  </si>
  <si>
    <t>FAZON FF 250-500</t>
  </si>
  <si>
    <t>FAZON FF 250-1000</t>
  </si>
  <si>
    <t>FAZON FFK 250/45°</t>
  </si>
  <si>
    <t>FFK DN 200 22ST</t>
  </si>
  <si>
    <t>FAZON FFK 150/45°</t>
  </si>
  <si>
    <t>FAZON FFK 125</t>
  </si>
  <si>
    <t>FAZON FFR 250-150</t>
  </si>
  <si>
    <t>FFR DN 200-100</t>
  </si>
  <si>
    <t>MMQ DN 250 90 ST</t>
  </si>
  <si>
    <t>PRIROBNICA X 250</t>
  </si>
  <si>
    <t>količina</t>
  </si>
  <si>
    <t>SPOJNIK NL X DN50</t>
  </si>
  <si>
    <t>SPOJNIK NL X DN65</t>
  </si>
  <si>
    <t>SPOJNIK NL X DN80</t>
  </si>
  <si>
    <t>SPOJNIK NL X DN100</t>
  </si>
  <si>
    <t>SPOJNIK NL X DN125</t>
  </si>
  <si>
    <t>SPOJNIK NL X DN150</t>
  </si>
  <si>
    <t>SPOJNIK NL X DN200</t>
  </si>
  <si>
    <t>SPOJNIK NL X DN250</t>
  </si>
  <si>
    <t>SPOJNIK NL F DN150 PN10-vrtljiva prirobnica</t>
  </si>
  <si>
    <t>SPOJNIK NL FF DN50 PN10, L 0,2-varjena prirobnica</t>
  </si>
  <si>
    <t>SPOJNIK NL FF DN50 PN10,L 0,3-varjena prirobnica</t>
  </si>
  <si>
    <t>SPOJNIK NL FF DN50 PN10,L 0,4-varjena prirobnica</t>
  </si>
  <si>
    <t>SPOJNIK NL FF DN80 PN10,L 0,1-varjena prirobnica</t>
  </si>
  <si>
    <t>SPOJNIK NL FF DN80 PN10, L 0,2-varjena prirobnica</t>
  </si>
  <si>
    <t>SPOJNIK NL FF DN80 PN10,L 0,25-varjena prirobnica</t>
  </si>
  <si>
    <t>SPOJNIK NL FF DN80 PN10,L 0,3-varjena prirobnica</t>
  </si>
  <si>
    <t>SPOJNIK NL FF DN80 PN10,L 0,4-varjena prirobnica</t>
  </si>
  <si>
    <t>SPOJNIK NL FF DN80 PN10,L 0,5-varjena prirobnica</t>
  </si>
  <si>
    <t>SPOJNIK NL FF DN80 PN10,L 0,6-varjena prirobnica</t>
  </si>
  <si>
    <t>SPOJNIK NL FF DN80 PN10,L 1,0-varjena prirobnica</t>
  </si>
  <si>
    <t>SPOJNIK NL FF DN100 PN10,L 0,1-varjena prirobnica</t>
  </si>
  <si>
    <t>SPOJNIK NL FF DN100 PN10,L 0,2-varjena prirobnica</t>
  </si>
  <si>
    <t>SPOJNIK NL FF DN100 PN10,L 0,25-varjena prirobnica</t>
  </si>
  <si>
    <t>SPOJNIK NL FF DN100 PN10, L 0,3-varjena prirobnica</t>
  </si>
  <si>
    <t>SPOJNIK NL FF DN100 PN10,L 0,4-varjena prirobnica</t>
  </si>
  <si>
    <t>SPOJNIK NL FF DN100 PN10,L 0,5-varjena prirobnica</t>
  </si>
  <si>
    <t>SPOJNIK NL FF DN100 PN10,L 0,7-varjena prirobnica</t>
  </si>
  <si>
    <t>SPOJNIK NL FF DN100 PN10, L 0,8-varjena prirobnica</t>
  </si>
  <si>
    <t>SPOJNIK NL FF DN100 PN10,L 1,0-varjena prirobnica</t>
  </si>
  <si>
    <t>SPOJNIK NL FF DN125 PN10,L 0,3-varjena prirobnica</t>
  </si>
  <si>
    <t>SPOJNIK NL FF DN125 PN10,L 0,5-varjena prirobnica</t>
  </si>
  <si>
    <t>SPOJNIK NL FF DN150 PN10,L 0,2-varjena prirobnica</t>
  </si>
  <si>
    <t>SPOJNIK NL FF DN200 PN10,L 0,4-varjena prirobnica</t>
  </si>
  <si>
    <t>SPOJNIK NL FF DN200 PN10,L 1,0-varjena prirobnica</t>
  </si>
  <si>
    <t>SPOJNIK NL FF DN250 PN10, L 1,0-varjena prirobnica</t>
  </si>
  <si>
    <t>SPOJNIK NL FF DN80 PN10, L 0,25-vrtljiva prirobnica</t>
  </si>
  <si>
    <t>SPOJNIK NL FF DN80 PN10, L 0,5-vrtljiva prirobnica</t>
  </si>
  <si>
    <t>SPOJNIK NL FF DN100 PN10, L 0,25-vrtljiva prirobnica</t>
  </si>
  <si>
    <t>SPOJNIK NL FF DN100 PN10, L 0,5-vrtljiva prirobnica</t>
  </si>
  <si>
    <t>SPOJNIK NL FF DN125 PN10, L 0,25-vrtljiva prirobnica</t>
  </si>
  <si>
    <t>SPOJNIK NL FF DN125 PN10, L 0,5-vrtljiva prirobnica</t>
  </si>
  <si>
    <t>SPOJNIK NL FF DN150 PN10, L 0,25-vrtljiva prirobnica</t>
  </si>
  <si>
    <t>SPOJNIK NL FF DN150 PN10, L 0,5-vrtljiva prirobnica</t>
  </si>
  <si>
    <t>SPOJNIK NL FF DN200 PN10, L 0,25-vrtljiva prirobnica</t>
  </si>
  <si>
    <t>SPOJNIK NL FF DN200 PN10, L 0,5-vrtljiva prirobnica</t>
  </si>
  <si>
    <t>SPOJNIK NL FF DN250 PN10, L 0,5-vrtljiva prirobnica</t>
  </si>
  <si>
    <t xml:space="preserve">SPOJNIK NL MMA DN100/DN80 PN10 </t>
  </si>
  <si>
    <t>SPOJNIK NL MMA DN100/DN100 PN10</t>
  </si>
  <si>
    <t>SPOJNIK NL MMA DN150/DN80 PN10</t>
  </si>
  <si>
    <t>SPOJNIK NL E DN80 PN10-vrtljiva prirobnica</t>
  </si>
  <si>
    <t>SPOJNIK NL E DN100 PN10-vrtljiva prirobnica</t>
  </si>
  <si>
    <t>SPOJNIK NL FFK 11 1/4 st. DN50 PN10-vrtljiva prirobnica</t>
  </si>
  <si>
    <t>SPOJNIK NL FFK 11 1/4 st. DN80 PN10</t>
  </si>
  <si>
    <t>SPOJNIK NL FFK 11 1/4 st. DN100 PN10</t>
  </si>
  <si>
    <t>SPOJNIK NL FFK 11 1/4 st. DN100 PN10-vrtljiva prirobnica</t>
  </si>
  <si>
    <t>SPOJNIK NL FFK 22 1/2 st. DN80 PN10</t>
  </si>
  <si>
    <t>SPOJNIK NL FFK 22 1/2 st. DN100 PN10</t>
  </si>
  <si>
    <t>SPOJNIK NL FFK 22 1/2 st. DN200 PN10</t>
  </si>
  <si>
    <t>SPOJNIK NL FFK 45 st. DN50 PN10-vrtljiva prirobnica</t>
  </si>
  <si>
    <t>SPOJNIK NL FFK 45 st. DN65 PN10-vrtljiva prirobnica</t>
  </si>
  <si>
    <t>SPOJNIK NL FFK 45 st. DN80 PN10</t>
  </si>
  <si>
    <t>SPOJNIK NL FFK 45 st. DN80 PN10-vrtljiva prirobnica</t>
  </si>
  <si>
    <t>SPOJNIK NL FFK 45 st. DN100 PN10</t>
  </si>
  <si>
    <t>SPOJNIK NL FFK 45 st. DN100 PN10-vrtljiva prirobnica</t>
  </si>
  <si>
    <t>SPOJNIK NL FFK 45 st. DN125 PN10-vrtljiva prirobnica</t>
  </si>
  <si>
    <t>SPOJNIK NL FFK 45 st. DN150 PN10-vrtljiva prirobnica</t>
  </si>
  <si>
    <t>SPOJNIK NL FFK 45 st. DN250 PN10-vrtljiva prirobnica</t>
  </si>
  <si>
    <t>SPOJNIK NL FFR DN65/DN50 PN10</t>
  </si>
  <si>
    <t>SPOJNIK NL FFR DN80/DN50 PN10</t>
  </si>
  <si>
    <t>SPOJNIK NL FFR DN80/DN65 PN10</t>
  </si>
  <si>
    <t>SPOJNIK NL FFR DN100/DN50 PN10</t>
  </si>
  <si>
    <t>SPOJNIK NL FFR DN100/DN80 PN10</t>
  </si>
  <si>
    <t>SPOJNIK NL FFR DN125/DN80 PN10</t>
  </si>
  <si>
    <t>SPOJNIK NL FFR DN125/DN100 PN10</t>
  </si>
  <si>
    <t>SPOJNIK NL FFR DN150/DN100 PN10</t>
  </si>
  <si>
    <t>SPOJNIK NL FFR DN150/DN125 PN10</t>
  </si>
  <si>
    <t>SPOJNIK NL FFR DN200/DN150 PN10</t>
  </si>
  <si>
    <t>SPOJNIK NL FFR DN80/DN50 PN10-vrtljiva prirobnica</t>
  </si>
  <si>
    <t>SPOJNIK NL FFR DN100/DN65-vrtljiva prirobnica</t>
  </si>
  <si>
    <t>SPOJNIK NL FFR DN100/DN80-vrtljiva prirobnica</t>
  </si>
  <si>
    <t>SPOJNIK NL FFR DN150/DN100-vrtljiva prirobnica</t>
  </si>
  <si>
    <t>SPOJNIK NL FFR DN150/DN125-vrtljiva prirobnica</t>
  </si>
  <si>
    <t>SPOJNIK NL MMK 11 1/4 st. DN100 PN10</t>
  </si>
  <si>
    <t>SPOJNIK NL MMK 22 1/2 st. DN100 PN10</t>
  </si>
  <si>
    <t>SPOJNIK NL MMK 22 1/2 st. DN150 PN10</t>
  </si>
  <si>
    <t>SPOJNIK NL MMK 45 st. DN100 PN10</t>
  </si>
  <si>
    <t>SPOJNIK NL MMK 45 st. DN150 PN10</t>
  </si>
  <si>
    <t>SPOJNIK NL MMQ 90 st. DN80 PN10</t>
  </si>
  <si>
    <t>SPOJNIK NL MMQ 90 st. DN100 PN10</t>
  </si>
  <si>
    <t>SPOJNIK NL MMQ 90 st. DN250 PN10</t>
  </si>
  <si>
    <t>SPOJNIK NL N 90 st. NOGA DN80 PN10</t>
  </si>
  <si>
    <t>SPOJNIK NL N 90 st. NOGA DN100 PN10</t>
  </si>
  <si>
    <t>SPOJNIK NL N 90 st. NOGA DN80 PN10-vrtljiva prirobnica</t>
  </si>
  <si>
    <t>SPOJNIK NL N 90 st. NOGA DN100 PN10 vrtljiva prirobnica</t>
  </si>
  <si>
    <t>SPOJNIK NL Q 90 st. DN50 PN10</t>
  </si>
  <si>
    <t>SPOJNIK NL Q 90 st. DN65 PN10</t>
  </si>
  <si>
    <t>SPOJNIK NL Q 90 st. DN80 PN10</t>
  </si>
  <si>
    <t>SPOJNIK NL Q 90 st. DN80 PN10-vrtljiva prirobnica</t>
  </si>
  <si>
    <t>SPOJNIK NL Q 90 st. DN100 PN10</t>
  </si>
  <si>
    <t>SPOJNIK NL Q 90 st. DN125 PN10</t>
  </si>
  <si>
    <t>SPOJNIK NL Q 90 st. DN150 PN10</t>
  </si>
  <si>
    <t>SPOJNIK NL Q 90 st. DN200 PN10</t>
  </si>
  <si>
    <t>SPOJNIK NL T DN50/DN50 PN10-vrtljiva prirobnica</t>
  </si>
  <si>
    <t>SPOJNIK NL T DN65/DN65 PN10-vrtljiva prirobnica</t>
  </si>
  <si>
    <t>SPOJNIK NL T DN65/DN50 PN10-vrtljiva prirobnica</t>
  </si>
  <si>
    <t>SPOJNIK NL T DN80/DN50 PN10-vrtljiva prirobnica</t>
  </si>
  <si>
    <t>SPOJNIK NL T DN80/DN80 PN10-vrtljiva prirobnica</t>
  </si>
  <si>
    <t>SPOJNIK NL T DN100/DN50 PN10-vrtljiva prirobnica</t>
  </si>
  <si>
    <t>SPOJNIK NL T DN100/DN80 PN10-vrtljiva prirobnica</t>
  </si>
  <si>
    <t>SPOJNIK NL T DN100/DN100 PN10-vrtljiva prirobnica</t>
  </si>
  <si>
    <t>SPOJNIK NL T DN125/DN80 PN10-vrtljiva prirobnica</t>
  </si>
  <si>
    <t>SPOJNIK NL T DN125/DN100 PN10-vrtljiva prirobnica</t>
  </si>
  <si>
    <t>SPOJNIK NL T DN125/DN125 PN10-vrtljiva prirobnica</t>
  </si>
  <si>
    <t>SPOJNIK NL T DN150/DN80 PN10-vrtljiva prirobnica</t>
  </si>
  <si>
    <t>SPOJNIK NL T DN200/DN80 PN10-vrtljiva prirobnica</t>
  </si>
  <si>
    <t>SPOJNIK NL T DN200/DN100 PN10-vrtljiva prirobnica</t>
  </si>
  <si>
    <t>SPOJNIK NL T DN200/DN150 PN10-vrtljiva prirobnica</t>
  </si>
  <si>
    <t>SPOJNIK NL T DN200/DN200 PN10-vrtljiva prirobnica</t>
  </si>
  <si>
    <t>SPOJNIK NL T DN250/DN80 PN10-vrtljiva prirobnica</t>
  </si>
  <si>
    <t>SPOJNIK NL T DN250/DN100 PN10-vrtljiva prirobnica</t>
  </si>
  <si>
    <t xml:space="preserve">X KOS (ZP), DN50/2" </t>
  </si>
  <si>
    <t xml:space="preserve">X KOS (ZP), DN65/2" </t>
  </si>
  <si>
    <t xml:space="preserve">X KOS (ZP), DN80/2" </t>
  </si>
  <si>
    <t xml:space="preserve">TESNILO G-ST-P/S DN 50 PN10-40 - EPDM </t>
  </si>
  <si>
    <t xml:space="preserve">TESNILO G-ST-P/S DN 65 PN10-40 - EPDM </t>
  </si>
  <si>
    <t xml:space="preserve">TESNILO G-ST-P/S DN 80 PN10-40 - EPDM </t>
  </si>
  <si>
    <t xml:space="preserve">TESNILO G-ST-P/S DN100 PN10-16 - EPDM </t>
  </si>
  <si>
    <t xml:space="preserve">TESNILO G-ST-P/S DN125 PN10-16 - EPDM </t>
  </si>
  <si>
    <t xml:space="preserve">TESNILO G-ST-P/S DN150 PN10-16 - EPDM </t>
  </si>
  <si>
    <t xml:space="preserve">TESNILO G-ST-P/S DN200 PN10-16 - EPDM </t>
  </si>
  <si>
    <t>MONT.-DEMONTAŽNI KOS NL DN50, L 190 - 230 mm</t>
  </si>
  <si>
    <t>MONT.-DEMONTAŽNI KOS NL DN80 PN16, L 190 - 230 mm</t>
  </si>
  <si>
    <t>MONT.-DEMONTAŽNI KOS NL DN100 PN16, L 190 - 260 mm</t>
  </si>
  <si>
    <t>MONT.-DEMONTAŽNI KOS NL DN150 PN16, L 175 - 225 mm</t>
  </si>
  <si>
    <t>ZASUN NL DN50 PN10-KRATEK</t>
  </si>
  <si>
    <t>ZASUN NL DN65 PN10-KRATEK</t>
  </si>
  <si>
    <t>ZASUN NL DN80 PN10-KRATEK</t>
  </si>
  <si>
    <t>ZASUN NL DN100 PN10-KRATEK</t>
  </si>
  <si>
    <t>ZASUN NL DN125 PN10-KRATEK</t>
  </si>
  <si>
    <t>ZASUN NL DN150 PN10-KRATEK</t>
  </si>
  <si>
    <t>ZASUN NL DN 200 PN10-KRATEK</t>
  </si>
  <si>
    <t>ZASUN NL DN 250 PN10-KRATEK</t>
  </si>
  <si>
    <t>ZASUN NL DN 50 PN10-DOLGI</t>
  </si>
  <si>
    <t>ZASUN NL DN 65 PN10-DOLGI</t>
  </si>
  <si>
    <t>ZASUN NL DN 80 PN10-DOLGI</t>
  </si>
  <si>
    <t>ZASUN NL DN100 PN10-DOLGI</t>
  </si>
  <si>
    <t>ZASUN NL DN150 PN10-DOLGI</t>
  </si>
  <si>
    <t>ZASUN NL DN200 PN10-DOLGI</t>
  </si>
  <si>
    <t>ZASUN NL DN250 PN10-DOLGI</t>
  </si>
  <si>
    <t>KAPA 125 SAMOZAPORNA</t>
  </si>
  <si>
    <t>KAPA 200 SAMOZAPORNA</t>
  </si>
  <si>
    <t>KAPA CESTNA 200 TELESKOPSKA S TESNILOM</t>
  </si>
  <si>
    <t>KAPA CESTNA 125 TELESKOPSKA S TESNILOM</t>
  </si>
  <si>
    <t>KAPA ZA HIDRANT OVALNA TELESKOPSKA</t>
  </si>
  <si>
    <t>KAPA CESTNA DN290 ZRAČNIK TELESKOPSKA</t>
  </si>
  <si>
    <t>PODSTAVEK BETONSKI ZA KAPO 125</t>
  </si>
  <si>
    <t>PODSTAVEK BETONSKI ZA KAPO 200</t>
  </si>
  <si>
    <t>PODSTAVEK BETONSKI ZA KAPO PH</t>
  </si>
  <si>
    <t>KANAL.POKROV IN OKVIR FI 600  400KN  TIP 305V</t>
  </si>
  <si>
    <t>ELEKTRONSKA TEHTNICA VISEČA MODEL KPZ-406</t>
  </si>
  <si>
    <t>KANALSKI OKVIR IN POKROV FI 600-400KN Z AB V.170</t>
  </si>
  <si>
    <t>KANALSKI OKVIR IN POKROV FI 600 - 400 kN (min. 160 kg) tip BEGU</t>
  </si>
  <si>
    <t>KANALSKI OKVIR IN POKROV FI 600 - 400 kN (min. 120 kg) teleskopski</t>
  </si>
  <si>
    <t>VGRADNA GARNITURA 50</t>
  </si>
  <si>
    <t>VGRADNA GARNITURA 80</t>
  </si>
  <si>
    <t>VGRADNA GARNITURA 100</t>
  </si>
  <si>
    <t>VGRADILNA GARNITURA ZA NZ 0,7-1,00</t>
  </si>
  <si>
    <t>VGRADILNA GARNITURA ZA NZ 1,0-1,5</t>
  </si>
  <si>
    <t>VGRADILNA GARNITURA ZA NZ 1,5-2,3M</t>
  </si>
  <si>
    <t>VGRADNA GARNITURA 200</t>
  </si>
  <si>
    <t>VGRADNA GARNITURA 250</t>
  </si>
  <si>
    <t>ZASUN NAVRTALNI  63</t>
  </si>
  <si>
    <t>ZASUN NAVRTALNI 75</t>
  </si>
  <si>
    <t>ZASUN NAVRTALNI 90</t>
  </si>
  <si>
    <t>ZASUN NAVRTALNI 110</t>
  </si>
  <si>
    <t>ZASUN NAVRTALNI /PVC DN 125</t>
  </si>
  <si>
    <t>ZASUN NAVRTALNI 140</t>
  </si>
  <si>
    <t>ZASUN NAVRTALNI 160</t>
  </si>
  <si>
    <t>ZASUN NAVRTALNI 200</t>
  </si>
  <si>
    <t>ZASUN NAVRTALNI 80</t>
  </si>
  <si>
    <t>ZASUN NAVRTALNI 100</t>
  </si>
  <si>
    <t>ZASUN NAVRTALNI 125  JE</t>
  </si>
  <si>
    <t>ZASUN NAVRTALNI 150</t>
  </si>
  <si>
    <t>ZASUN NAVRTALNI 200 JE</t>
  </si>
  <si>
    <t>ZASUN NAVRTALNI 250</t>
  </si>
  <si>
    <t>ZASUN NAVRTALNI 300</t>
  </si>
  <si>
    <t>SPOJKA ALKATEN 63</t>
  </si>
  <si>
    <t>SPOJKA ALKATEN 75</t>
  </si>
  <si>
    <t>SPOJKA ALKATEN 90</t>
  </si>
  <si>
    <t>SPOJKA ALKATEN 110</t>
  </si>
  <si>
    <t>SPOJKA ALKATEN 125</t>
  </si>
  <si>
    <t>SPOJKA ALKATEN 140</t>
  </si>
  <si>
    <t>HIDRANT PH 80 X 500</t>
  </si>
  <si>
    <t>HIDRANT PH 80 X 750</t>
  </si>
  <si>
    <t>HIDRANT PH 80 X 1000</t>
  </si>
  <si>
    <t>HIDRANT NZ 710-DN 80/750</t>
  </si>
  <si>
    <t>HIDRANT NZ 710 DN-80/1000-LOMLJIVI</t>
  </si>
  <si>
    <t>LOVILEC NESNAGE DN 50</t>
  </si>
  <si>
    <t>LOVILEC  NESNAGE DN 65</t>
  </si>
  <si>
    <t>LOVILEC NESNAGE DN 80</t>
  </si>
  <si>
    <t>LOVILEC NESNAGE DN 100</t>
  </si>
  <si>
    <t>LOVILEC NESNAGE DN 200</t>
  </si>
  <si>
    <t>KOŠARA SESALNA 50</t>
  </si>
  <si>
    <t>SESALNA KOŠARA DN 80 RF</t>
  </si>
  <si>
    <t>SESALNA KOŠARA DN 100 RF</t>
  </si>
  <si>
    <t>SESALNA KOŠARA DN 150 RF</t>
  </si>
  <si>
    <t>NEPOVRATNA LOPUTA DN 50   ART IMP 435</t>
  </si>
  <si>
    <t>LOPUTA NEPOVRATNA IMP NORVA DN 65</t>
  </si>
  <si>
    <t>NEPOVRATNA LOPUTA NORVA DN 80</t>
  </si>
  <si>
    <t>NEPOVRATNA LOPUTA DN 100 tip 435</t>
  </si>
  <si>
    <t>VENTIL NEPOVRATNI IMP DN 150 PN 10 MEVA</t>
  </si>
  <si>
    <t>NEPOVRATNA LOPUTA RF DN 200 TIP 511</t>
  </si>
  <si>
    <t>ZRAČNIK AVT. DN 50 PODZEMNA VGRADNJA</t>
  </si>
  <si>
    <t>ZRAČNIK AVTOMATSKI DN 80 DVOJNI</t>
  </si>
  <si>
    <t>ZRAČNIK SGC AVT. DVOJNI 40-65</t>
  </si>
  <si>
    <t>ZRAČNIK AVTOMATSKI DN 80 ENOJNI</t>
  </si>
  <si>
    <t>TRAK OPOZORILNI VODOVOD</t>
  </si>
  <si>
    <t>TRAK RDEČ BEL</t>
  </si>
  <si>
    <t>KAPA CESTNA ZA VODO 125-s protihrupnim vložkom</t>
  </si>
  <si>
    <t>KAPA CESTNA ZA VODO 200-s protihrupnim vložkom</t>
  </si>
  <si>
    <t>KAPA CESTNA ZA VODO 200–teleskopska s tesnilom oz. protihrupnim vložkom</t>
  </si>
  <si>
    <t>KAPA CESTNA ZA VODO 125–teleskopska s tesnilom oz. protihrupnim vložkom</t>
  </si>
  <si>
    <t>KAPA ZA HIDRANT OVALNA–teleskopska s tesnilom oz. protihrupnim vložkom</t>
  </si>
  <si>
    <t>KAPA CESTNA ZA ZRAČNIK DN290 - teleskopska</t>
  </si>
  <si>
    <t>PODSTAVEK BETONSKI ZA KAPO PTH</t>
  </si>
  <si>
    <t>KANALSKI OKVIR IN POKROV FI 600 - 400 kN (min. 110 kg)</t>
  </si>
  <si>
    <t>KANALSKI OKVIR IN POKROV FI 600 - 400 kN (min. 110 kg) z AB vencem fi145</t>
  </si>
  <si>
    <t>KANALSKI OKVIR IN POKROV FI 600 - 400 kN (min. 110 kg) z AB vencem fi170</t>
  </si>
  <si>
    <t>VGRADNA GARNITURA DN40-50 teleskopska, 1,0 – 1,5 m</t>
  </si>
  <si>
    <t>VGRADNA GARNITURA DN65-80 teleskopska, 1,0 – 1,5 m</t>
  </si>
  <si>
    <t>VGRADNA GARNITURA DN100-150 teleskopska, 1,0 – 1,5 m</t>
  </si>
  <si>
    <t>VGRADNA GARNITURA ZA NAVRTNI ZASUN teleskopska, 0,7 – 1,0 m</t>
  </si>
  <si>
    <t>VGRADNA GARNITURA ZA NAVRTNI ZASUN teleskopska, 1,0 – 1,5 m</t>
  </si>
  <si>
    <t>VGRADNA GARNITURA ZA NAVRTNI ZASUN teleskopska, 1,5 – 2,3 m</t>
  </si>
  <si>
    <t>VGRADNA GARNITURA DN200</t>
  </si>
  <si>
    <t>VGRADNA GARNITURA DN250</t>
  </si>
  <si>
    <t>ZASUN NAVRTNI ZA PVC, PE d 63, R 6/4</t>
  </si>
  <si>
    <t>ZASUN NAVRTNI ZA PVC, PE d 75, R 6/4</t>
  </si>
  <si>
    <t>ZASUN NAVRTNI ZA PVC, PE d 90, R 6/4</t>
  </si>
  <si>
    <t>ZASUN NAVRTNI ZA PVC, PE d 110, R 6/4</t>
  </si>
  <si>
    <t>ZASUN NAVRTNI ZA PVC, PE d 125, R 6/4</t>
  </si>
  <si>
    <t>ZASUN NAVRTNI ZA PVC, PE d 140, R 6/4</t>
  </si>
  <si>
    <t>ZASUN NAVRTNI ZA PVC, PE d 160, R 6/4</t>
  </si>
  <si>
    <t>ZASUN NAVRTNI ZA PVC, PE d 200, R 6/4</t>
  </si>
  <si>
    <t>ZASUN NAVRTNI ZA JE DN80, R 6/4</t>
  </si>
  <si>
    <t>ZASUN NAVRTNI ZA JE DN100, R 6/4</t>
  </si>
  <si>
    <t>ZASUN NAVRTNI ZA JE DN125, R 6/4</t>
  </si>
  <si>
    <t>ZASUN NAVRTNI ZA JE DN150, R 6/4</t>
  </si>
  <si>
    <t>ZASUN NAVRTNI ZA JE DN200, R 6/4</t>
  </si>
  <si>
    <t>ZASUN NAVRTNI ZA JE DN250, R 6/4</t>
  </si>
  <si>
    <t>ZASUN NAVRTNI ZA JE DN300, R 6/4</t>
  </si>
  <si>
    <t>HIDRANT PODZEMNI DN80 X 500</t>
  </si>
  <si>
    <t>HIDRANT PODZEMNI DN80 X 750</t>
  </si>
  <si>
    <t>HIDRANT PODZEMNI DN80 X 1000</t>
  </si>
  <si>
    <t>HIDRANT NADZEMNI LOMNI DN80 X 750</t>
  </si>
  <si>
    <t>HIDRANT NADZEMNI LOMNI DN80 X 1000</t>
  </si>
  <si>
    <t>LOVILNIK NESNAGE DN50 PN16</t>
  </si>
  <si>
    <t>LOVILNIK NESNAGE DN65 PN16</t>
  </si>
  <si>
    <t>LOVILNIK NESNAGE DN80 PN16</t>
  </si>
  <si>
    <t>LOVILNIK NESNAGE DN100 PN16</t>
  </si>
  <si>
    <t>KOŠARA SESALNA 50 RF</t>
  </si>
  <si>
    <t>KOŠARA SESALNA 80 RF</t>
  </si>
  <si>
    <t>KOŠARA SESALNA 100 RF</t>
  </si>
  <si>
    <t>KOŠARA SESALNA 150 RF</t>
  </si>
  <si>
    <t>NEPOVRATNA LOPUTA DN50</t>
  </si>
  <si>
    <t>NEPOVRATNA LOPUTA DN65</t>
  </si>
  <si>
    <t>NEPOVRATNA LOPUTA DN80</t>
  </si>
  <si>
    <t>NEPOVRATNA LOPUTA DN100</t>
  </si>
  <si>
    <t>NEPOVRATNA LOPUTA DN150</t>
  </si>
  <si>
    <t>NEPOVRATNA LOPUTA DN200</t>
  </si>
  <si>
    <t>ZRAČNIK AVTOMATSKI DN40-65 DVOJNI</t>
  </si>
  <si>
    <t>ZRAČNIK AVTOMATSKI DN80 DVOJNI</t>
  </si>
  <si>
    <t>TRAK OPOZORILNI "POZOR VODOVOD"</t>
  </si>
  <si>
    <t>TRAK RDEČ/BEL</t>
  </si>
  <si>
    <t>SPOJKA ISO 1/2" ENOJNA art. 6100</t>
  </si>
  <si>
    <t>SPOJKA-RAVNA ISO FITTING enojna 1/2"</t>
  </si>
  <si>
    <t>SPOJKA ISO 3/4" ENOJNA art. 6100</t>
  </si>
  <si>
    <t>SPOJKA-RAVNA ISO FITTING enojna 3/4"</t>
  </si>
  <si>
    <t>SPOJKA ISO 1" ENOJNA art. 6100</t>
  </si>
  <si>
    <t>SPOJKA-RAVNA ISO FITTING enojna 1"</t>
  </si>
  <si>
    <t>SPOJKA ISO 5/4" ENOJNA Z.N. art. 6100</t>
  </si>
  <si>
    <t>SPOJKA-RAVNA ISO FITTING enojna 5/4"</t>
  </si>
  <si>
    <t>SPOJKA ISO 6/4" ENOJNA art. 6100</t>
  </si>
  <si>
    <t>SPOJKA-RAVNA ISO FITTING enojna 6/4"</t>
  </si>
  <si>
    <t>SPOJKA ISO 2" ENOJNA art. 6100</t>
  </si>
  <si>
    <t>SPOJKA-RAVNA ISO FITTING enojna 2"</t>
  </si>
  <si>
    <t>SPOJKA ISO 1/2" DVOJNA art. 6300</t>
  </si>
  <si>
    <t>SPOJKA-RAVNA ISO FITTING dvojna 1/2"</t>
  </si>
  <si>
    <t>SPOJKA ISO 3/4" DVOJNA art. 6300</t>
  </si>
  <si>
    <t>SPOJKA-RAVNA ISO FITTING dvojna 3/4"</t>
  </si>
  <si>
    <t>SPOJKA ISO 1" DVOJNA art.6300</t>
  </si>
  <si>
    <t>SPOJKA-RAVNA ISO FITTING dvojna 1"</t>
  </si>
  <si>
    <t>SPOJKA ISO 5/4" DVOJNA art. 6300</t>
  </si>
  <si>
    <t>SPOJKA-RAVNA ISO FITTING dvojna 5/4"</t>
  </si>
  <si>
    <t>SPOJKA ISO 6/4" DVOJNA art. 6300</t>
  </si>
  <si>
    <t>SPOJKA-RAVNA ISO FITTING dvojna 6/4"</t>
  </si>
  <si>
    <t>SPOJKA ISO 2" DVOJNA art. 6300</t>
  </si>
  <si>
    <t>SPOJKA-RAVNA ISO FITTING dvojna 2"</t>
  </si>
  <si>
    <t>SPOJKA ISO 3/4" ENOJNA N.N. art. 6200</t>
  </si>
  <si>
    <t>SPOJKA-RAVNA ISO FITTING enojna 3/4" n.n.</t>
  </si>
  <si>
    <t>SPOJKA ISO 1" ENOJNA N.N. art. 6200</t>
  </si>
  <si>
    <t>SPOJKA-RAVNA ISO FITTING enojna 1" n.n.</t>
  </si>
  <si>
    <t>SPOJKA ISO 6/4" ENOJNA N.N. art. 6200</t>
  </si>
  <si>
    <t>SPOJKA-RAVNA ISO FITTING enojna 6/4" n.n.</t>
  </si>
  <si>
    <t>SPOJKA ISO 2" ENOJNA N.N. art.6200</t>
  </si>
  <si>
    <t>SPOJKA-RAVNA ISO FITTING enojna 2" n.n.</t>
  </si>
  <si>
    <t>SPOJKA ISO 3/4" KOLENO art. 6460</t>
  </si>
  <si>
    <t>SPOJKA-LOČNA ISO FITTING 3/4"</t>
  </si>
  <si>
    <t>SPOJKA ISO 3/4" KOLENO N.N. art.6410</t>
  </si>
  <si>
    <t>SPOJKA-LOČNA ISO FITTING 3/4" n.n.</t>
  </si>
  <si>
    <t>SPOJKA ISO 1" KOLENO art. 643</t>
  </si>
  <si>
    <t>SPOJKA-LOČNA ISO FITTING 1"</t>
  </si>
  <si>
    <t>SPOJKA ISO 1" KOLENO N.N. art. 6410</t>
  </si>
  <si>
    <t>SPOJKA-LOČNA ISO FITTING 1" n.n.</t>
  </si>
  <si>
    <t>SPOJKA ISO 5/4" KOLENO art. 6460</t>
  </si>
  <si>
    <t xml:space="preserve">SPOJKA-LOČNA ISO FITTING 5/4" </t>
  </si>
  <si>
    <t>SPOJKA ISO 3/4" KOLENO DV art. 6400</t>
  </si>
  <si>
    <t>SPOJKA-LOČNA ISO FITTING 3/4" dvojna</t>
  </si>
  <si>
    <t>SPOJKA ISO 1" KOLENO DV art. 6400</t>
  </si>
  <si>
    <t>SPOJKA-LOČNA ISO FITTING 1" dvojna</t>
  </si>
  <si>
    <t>SPOJKA ISO 6/4" KOLENO DVOJNO art.64</t>
  </si>
  <si>
    <t>SPOJKA-LOČNA ISO FITTING 6/4" dvojna</t>
  </si>
  <si>
    <t>SPOJKA ISO 2" KOLENO zn</t>
  </si>
  <si>
    <t>SPOJKA-LOČNA ISO FITTING 2"</t>
  </si>
  <si>
    <t>SPOJKA ISO 6/4"/32 KOLENO art. 646</t>
  </si>
  <si>
    <t xml:space="preserve">SPOJKA-LOČNA ISO FITTING 6/4"/d32 </t>
  </si>
  <si>
    <t>SPOJKA ISO 6/4"/63 KOLENO art. 646</t>
  </si>
  <si>
    <t>SPOJKA-LOČNA ISO FITTING 6/4"/d63</t>
  </si>
  <si>
    <t>SPOJKA ISO T 1" HAWLE 651</t>
  </si>
  <si>
    <t>SPOJKA-T ISO FITTING 1"</t>
  </si>
  <si>
    <t>SPOJKA ISO T 1" HAWLE 650 Z NAVOJEM</t>
  </si>
  <si>
    <t>SPOJKA-T ISO FITTING 1" z navojem</t>
  </si>
  <si>
    <t>SPOJKA ISO T KOS nr.650   PE 40-5/4</t>
  </si>
  <si>
    <t>SPOJKA-T ISO FITTING d40-5/4"</t>
  </si>
  <si>
    <t>SPOJKA ISO T KOS nr 650  PE50-6/4</t>
  </si>
  <si>
    <t>SPOJKA-T ISO FITTING d50-6/4"</t>
  </si>
  <si>
    <t>ZASUN 1" HAWLE ART. 2500</t>
  </si>
  <si>
    <t>ZASUN HIŠNI 1" n.n. z vgradno garnituro</t>
  </si>
  <si>
    <t>SPOJKA ISO FITING R 5/4-1 nr 611</t>
  </si>
  <si>
    <t>SPOJKA-R ISO FITTING 5/4 - 1"</t>
  </si>
  <si>
    <t>SPOJKA ISO FITING  R 6/4-1 nr 611</t>
  </si>
  <si>
    <t>SPOJKA-R ISO FITTING 6/4 - 1"</t>
  </si>
  <si>
    <t>SPOJKA ISO FITING  R 2-6/4 nr.611</t>
  </si>
  <si>
    <t>SPOJKA-R ISO FITTING 2 - 6/4"</t>
  </si>
  <si>
    <t>VENTIL KROGLIČNI 3/8"</t>
  </si>
  <si>
    <t>PIPA KROGELNA R 3/8", L 45 mm</t>
  </si>
  <si>
    <t>VENTIL PREHODNI 1/2"</t>
  </si>
  <si>
    <t>PIPA KROGELNA R 1/2", L 59 mm</t>
  </si>
  <si>
    <t>VENTIL KROGLIČNI 3/4"</t>
  </si>
  <si>
    <t>PIPA KROGELNA R 3/4", L 65 mm</t>
  </si>
  <si>
    <t>VENTIL KROGLIČNI 1"</t>
  </si>
  <si>
    <t>PIPA KROGELNA R 1", L 80 mm</t>
  </si>
  <si>
    <t>VENTIL KROGLIČNI 5/4''</t>
  </si>
  <si>
    <t>PIPA KROGELNA R 5/4", L 91 mm</t>
  </si>
  <si>
    <t>VENTIL KROGLIČNI 6/4"</t>
  </si>
  <si>
    <t>PIPA KROGELNA R 6/4", L 104</t>
  </si>
  <si>
    <t>VENTIL KROGLIČNI 2"</t>
  </si>
  <si>
    <t>PIPA KROGELNA R 2", L 125 mm</t>
  </si>
  <si>
    <t>VENTIL KROGLIČNI 2 1/2"</t>
  </si>
  <si>
    <t>PIPA KROGELNA R 2 1/2"</t>
  </si>
  <si>
    <t>VENTIL KROGLIČNI 3"</t>
  </si>
  <si>
    <t>PIPA KROGELNA R 3"</t>
  </si>
  <si>
    <t>VENTIL KROGLIČNI  3/4" Z IZPUSTOM</t>
  </si>
  <si>
    <t>PIPA KROGELNA Z IZPUSTOM R 3/4", L 72 mm</t>
  </si>
  <si>
    <t>VENTIL KROGLIČNI 1" Z IZPUSTOM</t>
  </si>
  <si>
    <t>PIPA KROGELNA Z IZPUSTOM R 1", L 85 mm</t>
  </si>
  <si>
    <t>VENTIL KROGLIČNI  5/4"  Z IZPUSTOM</t>
  </si>
  <si>
    <t>PIPA KROGELNA Z IZPUSTOM R 5/4", L 100 mm</t>
  </si>
  <si>
    <t>VENTIL KROGLIČNI  6/4"  Z IZPUSTOM</t>
  </si>
  <si>
    <t>PIPA KROGELNA Z IZPUSTOM R 6/4", L 100 mm</t>
  </si>
  <si>
    <t>PIPA KROGELNA VRTNA 1/2" Z NASTAVKOM</t>
  </si>
  <si>
    <t>PIPA KROGELNA S PRIK. ZA GUMI CEV, R 1/2"</t>
  </si>
  <si>
    <t>PIPA KROGELNA VRTNA 3/4'' Z NASTAVKOM</t>
  </si>
  <si>
    <t>PIPA KROGELNA S PRIK. ZA GUMI CEV, R 3/4"</t>
  </si>
  <si>
    <t>ČEP   1/2''</t>
  </si>
  <si>
    <t>ČEP POC.1/2 "</t>
  </si>
  <si>
    <t>ČEP   3/4''</t>
  </si>
  <si>
    <t>ČEP POC. 3/4"</t>
  </si>
  <si>
    <t>ČEP    3/8"</t>
  </si>
  <si>
    <t>ČEP POC. 3/8"</t>
  </si>
  <si>
    <t>ČEP  1''</t>
  </si>
  <si>
    <t>ČEP POC. 1"</t>
  </si>
  <si>
    <t>ČEP  5/4''</t>
  </si>
  <si>
    <t>ČEP POC. 5/4"</t>
  </si>
  <si>
    <t>ČEP  6/4''</t>
  </si>
  <si>
    <t>ČEP POC. 6/4"</t>
  </si>
  <si>
    <t>ČEP 2''</t>
  </si>
  <si>
    <t>ČEP POC. 2"</t>
  </si>
  <si>
    <t>ČEP 2 1/2''</t>
  </si>
  <si>
    <t>ČEP POC. 2 1/2"</t>
  </si>
  <si>
    <t>KOLENO   1/2''</t>
  </si>
  <si>
    <t>KOLENO POC. 1/2"</t>
  </si>
  <si>
    <t>KOLENO   3/4''</t>
  </si>
  <si>
    <t>KOLENO POC. 3/4"</t>
  </si>
  <si>
    <t>KOLENO  1"</t>
  </si>
  <si>
    <t>KOLENO POC. 1"</t>
  </si>
  <si>
    <t>KOLENO  5/4"</t>
  </si>
  <si>
    <t>KOLENO POC. 5/4"</t>
  </si>
  <si>
    <t>KOLENO  6/4''</t>
  </si>
  <si>
    <t>KOLENO POC. 6/4"</t>
  </si>
  <si>
    <t>KOLENO    3/8"</t>
  </si>
  <si>
    <t>KOLENO POC. 3/8"</t>
  </si>
  <si>
    <t>KOLENO 2''</t>
  </si>
  <si>
    <t>KOLENO POC. 2"</t>
  </si>
  <si>
    <t>KOLENO 1/2" Z/N NAVOJ</t>
  </si>
  <si>
    <t>KOLENO POC. Z/N NAVOJ 1/2"</t>
  </si>
  <si>
    <t>KOLENO   3/4" Z/N NAVOJ</t>
  </si>
  <si>
    <t>KOLENO POC. Z/N NAVOJ 3/4"</t>
  </si>
  <si>
    <t>KOLENO  1'' Z/N  NAVOJ</t>
  </si>
  <si>
    <t>KOLENO POC. Z/N NAVOJ 1"</t>
  </si>
  <si>
    <t>KOLENO  5/4" Z/N NAVOJ</t>
  </si>
  <si>
    <t>KOLENO POC. Z/N NAVOJ 5/4"</t>
  </si>
  <si>
    <t>KOLENO POCINKANO 6/4 ZN</t>
  </si>
  <si>
    <t>KOLENO POC. Z/N NAVOJ 6/4"</t>
  </si>
  <si>
    <t>KOLENO 2" Z/N NAVOJ</t>
  </si>
  <si>
    <t>KOLENO POC. Z/N NAVOJ 2"</t>
  </si>
  <si>
    <t>KOS T 1/2''</t>
  </si>
  <si>
    <t xml:space="preserve">T KOS POC. 1/2" </t>
  </si>
  <si>
    <t>KOS T 3/4''</t>
  </si>
  <si>
    <t>T KOS POC. 3/4"</t>
  </si>
  <si>
    <t>KOS T 1''</t>
  </si>
  <si>
    <t>T KOS POC. 1"</t>
  </si>
  <si>
    <t>KOS T 5/4''</t>
  </si>
  <si>
    <t>T KOS POC. 5/4"</t>
  </si>
  <si>
    <t>KOS T 6/4''</t>
  </si>
  <si>
    <t>T KOS POC. 6/4"</t>
  </si>
  <si>
    <t>KOS T 2''</t>
  </si>
  <si>
    <t>T KOS POC. 2"</t>
  </si>
  <si>
    <t>KOS T 2 1/2"</t>
  </si>
  <si>
    <t>T KOS POC. 2 1/2"</t>
  </si>
  <si>
    <t>KOS T 3"</t>
  </si>
  <si>
    <t>T KOS POC. 3"</t>
  </si>
  <si>
    <t>PREFABRIKAT 1/2''</t>
  </si>
  <si>
    <t>PREFABRIKAT POC. 1/2"</t>
  </si>
  <si>
    <t>PREFABRIKAT 3/4''</t>
  </si>
  <si>
    <t>PREFABRIKAT POC. 3/4"</t>
  </si>
  <si>
    <t>PREFABRIKAT 1''</t>
  </si>
  <si>
    <t>PREFABRIKAT POC. 1"</t>
  </si>
  <si>
    <t>PREFABRIKAT 5/4''</t>
  </si>
  <si>
    <t>PREFABRIKAT POC. 5/4"</t>
  </si>
  <si>
    <t>PREFABRIKAT 6/4''</t>
  </si>
  <si>
    <t>PREFABRIKAT POC. 6/4"</t>
  </si>
  <si>
    <t>PREFABRIKAT 2"</t>
  </si>
  <si>
    <t>PREFABRIKAT POC. 2"</t>
  </si>
  <si>
    <t>R KOS 3/8" - 1/4"</t>
  </si>
  <si>
    <t>R KOS POC. 1/4"-3/8"</t>
  </si>
  <si>
    <t>R KOS 1/2"-1/4"</t>
  </si>
  <si>
    <t>R KOS POC. 1/2"-1/4"</t>
  </si>
  <si>
    <t>R KOS 1/2''-3/8''</t>
  </si>
  <si>
    <t>R KOS POC. 1/2"-3/8"</t>
  </si>
  <si>
    <t>R KOS 3/8"-3/4"</t>
  </si>
  <si>
    <t>R KOS POC. 3/4"-3/8"</t>
  </si>
  <si>
    <t>R KOS 3/4" - 1/2"</t>
  </si>
  <si>
    <t>R KOS POC. 3/4"-1/2"</t>
  </si>
  <si>
    <t>R KOS 1''-1/2''</t>
  </si>
  <si>
    <t>R KOS POC. 1"-1/2"</t>
  </si>
  <si>
    <t>R KOS 1"-3/4"</t>
  </si>
  <si>
    <t>R KOS POC. 1"-3/4"</t>
  </si>
  <si>
    <t>R KOS 5/4''-1/2''</t>
  </si>
  <si>
    <t>R KOS POC. 5/4"-1/2"</t>
  </si>
  <si>
    <t>R KOS 5/4-1''</t>
  </si>
  <si>
    <t>R KOS POC. 5/4"-1"</t>
  </si>
  <si>
    <t>R KOS 6/4''-3/4''</t>
  </si>
  <si>
    <t>R KOS POC. 6/4"-3/4"</t>
  </si>
  <si>
    <t>R KOS 6/4''-1''</t>
  </si>
  <si>
    <t>R KOS POC. 6/4"-1"</t>
  </si>
  <si>
    <t>R KOS 6/4''-5/4''</t>
  </si>
  <si>
    <t>R KOS POC. 6/4"-5/4"</t>
  </si>
  <si>
    <t>R KOS 2''-3/4''</t>
  </si>
  <si>
    <t>R KOS POC. 2"-3/4"</t>
  </si>
  <si>
    <t>R KOS 2''-1''</t>
  </si>
  <si>
    <t>R KOS POC. 2"-1"</t>
  </si>
  <si>
    <t>R KOS 2''- 5/4''</t>
  </si>
  <si>
    <t>R KOS POC. 2"-5/4"</t>
  </si>
  <si>
    <t>R KOS 2''- 6/4''</t>
  </si>
  <si>
    <t>R KOS POC. 2"-6/4"</t>
  </si>
  <si>
    <t>R KOS 2 1/2" - 2"</t>
  </si>
  <si>
    <t>R KOS POC. 2 1/2"-2"</t>
  </si>
  <si>
    <t>SPOJKA POCINKANA 1/2''</t>
  </si>
  <si>
    <t>OBJEMKA POC. 1/2"</t>
  </si>
  <si>
    <t>SPOJKA POCINKANA 3/4''</t>
  </si>
  <si>
    <t>OBJEMKA POC. 3/4"</t>
  </si>
  <si>
    <t>SPOJKA POCINKANA 1''</t>
  </si>
  <si>
    <t>OBJEMKA POC. 1"</t>
  </si>
  <si>
    <t>SPOJKA POCINKANA 5/4''</t>
  </si>
  <si>
    <t>OBJEMKA POC. 5/4"</t>
  </si>
  <si>
    <t>SPOJKA POCINKANA 6/4''</t>
  </si>
  <si>
    <t>OBJEMKA POC. 6/4"</t>
  </si>
  <si>
    <t>SPOJKA POCINKANA 2''</t>
  </si>
  <si>
    <t>OBJEMKA POC. 2"</t>
  </si>
  <si>
    <t>SPOJKA POCINKANA 2 1/2''</t>
  </si>
  <si>
    <t>OBJEMKA POC. 2 1/2"</t>
  </si>
  <si>
    <t>TULJAVA 3/8 "</t>
  </si>
  <si>
    <t>TULJAVA-DVOJNA SPOJKA POC. 3/8"</t>
  </si>
  <si>
    <t>TULJAVA 1/2''</t>
  </si>
  <si>
    <t>TULJAVA-DVOJNA SPOJKA POC. 1/2"</t>
  </si>
  <si>
    <t>TULJAVA 3/4''</t>
  </si>
  <si>
    <t>TULJAVA-DVOJNA SPOJKA POC. 3/4"</t>
  </si>
  <si>
    <t>TULJAVA 1''</t>
  </si>
  <si>
    <t>TULJAVA-DVOJNA SPOJKA POC. 1"</t>
  </si>
  <si>
    <t>TULJAVA 5/4''</t>
  </si>
  <si>
    <t>TULJAVA-DVOJNA SPOJKA POC. 5/4"</t>
  </si>
  <si>
    <t>TULJAVA 6/4''</t>
  </si>
  <si>
    <t>TULJAVA-DVOJNA SPOJKA POC. 6/4"</t>
  </si>
  <si>
    <t>TULJAVA 2''</t>
  </si>
  <si>
    <t>TULJAVA-DVOJNA SPOJKA POC. 2"</t>
  </si>
  <si>
    <t>TULJAVA 2 1/2"</t>
  </si>
  <si>
    <t>TULJAVA-DVOJNA SPOJKA POC. 2 1/2"</t>
  </si>
  <si>
    <t>TULJAVA 3"</t>
  </si>
  <si>
    <t>TULJAVA-DVOJNA SPOJKA POC. 3"</t>
  </si>
  <si>
    <t>TULJAVA 3/8" - 1/4"</t>
  </si>
  <si>
    <t>TULJAVA-DVOJNA SPOJKA POC. 3/8" - 1/4"</t>
  </si>
  <si>
    <t>CEV STIGMAFLEKS EL 63</t>
  </si>
  <si>
    <t>PE REBRASTA CEV ZAŠČITNA MODRA d63</t>
  </si>
  <si>
    <t>CEV PE 100 RC DN25 3/4"</t>
  </si>
  <si>
    <t>CEV PE100 d25 (3/4") PN 16 bar RC tip2</t>
  </si>
  <si>
    <t>CEV PE 100 RC DN32 1"</t>
  </si>
  <si>
    <t>CEV PE100 d32 (1") PN 16 bar RC tip2</t>
  </si>
  <si>
    <t>CEV PE 100 RC DN40 5/4"</t>
  </si>
  <si>
    <t>CEV PE100 d40 (5/4") PN 16 bar RC tip2</t>
  </si>
  <si>
    <t>CEV PE 100 RC DN50 6/4"</t>
  </si>
  <si>
    <t>CEV PE100 d50 (6/4") PN 16 bar RC tip2</t>
  </si>
  <si>
    <t>CEV PE 100 RC DN63 2"</t>
  </si>
  <si>
    <t>CEV PE100 d63 PN 16 bar RC tip2</t>
  </si>
  <si>
    <t>CEV PE 100 RC DN75</t>
  </si>
  <si>
    <t>CEV PE100 d75 PN 16 bar RC tip2</t>
  </si>
  <si>
    <t>CEV ALKATEN 90</t>
  </si>
  <si>
    <t>CEV PE100 d90 PN 16 bar RC tip2</t>
  </si>
  <si>
    <t>CEV PE 100 RC DN110</t>
  </si>
  <si>
    <t>CEV PE100 d110 PN 16 bar RC tip2</t>
  </si>
  <si>
    <t>CEV PE 100 RC DN125</t>
  </si>
  <si>
    <t>CEV PE100 d125 PN 16 bar RC tip2</t>
  </si>
  <si>
    <t>CEV PE 100 RC DN140</t>
  </si>
  <si>
    <t>CEV PE100 d140 PN 16 bar RC tip2</t>
  </si>
  <si>
    <t>CEV PE 100 RC DN160</t>
  </si>
  <si>
    <t>CEV PE100 d160 PN 16 bar RC tip2</t>
  </si>
  <si>
    <t>CEV PE 100 RC DN 90 z zašč. slojem za ones.območja</t>
  </si>
  <si>
    <t>CEV PE100 RC z int. zašč. slojem za onesnažena območja d90 kolut</t>
  </si>
  <si>
    <t>CEV PE 100 RC DN110 z zašč. slojem za ones.območja</t>
  </si>
  <si>
    <t>CEV PE100 RC z int. zašč.slojem za onesnažena območja d110 kolut</t>
  </si>
  <si>
    <t>SPOJKA UNIVER. DN 50 ENOJNA</t>
  </si>
  <si>
    <t>SPOJKA UNIVERZALNA DN 50 ENOJNA</t>
  </si>
  <si>
    <t>SPOJKA UNIVER. DN 65 ENOJNA</t>
  </si>
  <si>
    <t>SPOJKA UNIVERZALNA DN 65 ENOJNA</t>
  </si>
  <si>
    <t>SPOJKA UNIVER. DN 80 ENOJNA</t>
  </si>
  <si>
    <t>SPOJKA UNIVERZALNA DN 80 ENOJNA</t>
  </si>
  <si>
    <t>SPOJKA UNIVER. DN 100 ENOJNA</t>
  </si>
  <si>
    <t>SPOJKA UNIVERZALNA DN 100 ENOJNA</t>
  </si>
  <si>
    <t>SPOJKA UNIVER. DN 125 ENOJNA</t>
  </si>
  <si>
    <t>SPOJKA UNIVERZALNA DN 125 ENOJNA</t>
  </si>
  <si>
    <t>SPOJKA UNIVER. DN 150 ENOJNA</t>
  </si>
  <si>
    <t>SPOJKA UNIVERZALNA DN 150 ENOJNA</t>
  </si>
  <si>
    <t>SPOJKA UNIVER. DN 200 ENOJNA</t>
  </si>
  <si>
    <t>SPOJKA UNIVERZALNA DN 200 ENOJNA</t>
  </si>
  <si>
    <t>SPOJKA UNIVER. DN 250 ENOJNA</t>
  </si>
  <si>
    <t>SPOJKA UNIVERZALNA DN 250 ENOJNA</t>
  </si>
  <si>
    <t>SPOJKA UNIVER. DN 300 ENOJNA</t>
  </si>
  <si>
    <t>SPOJKA UNIVERZALNA DN 300 ENOJNA</t>
  </si>
  <si>
    <t>SPOJKA UNIVER. DN 50 DVOJNA</t>
  </si>
  <si>
    <t>SPOJKA UNIVERZALNA DN 50 DVOJNA</t>
  </si>
  <si>
    <t>SPOJKA UNIVER. DN 65 DVOJNA</t>
  </si>
  <si>
    <t>SPOJKA UNIVERZALNA DN 65 DVOJNA</t>
  </si>
  <si>
    <t>SPOJKA UNIVER. DN 80 DVOJNA</t>
  </si>
  <si>
    <t>SPOJKA UNIVERZALNA DN 80 DVOJNA</t>
  </si>
  <si>
    <t>SPOJKA UNIVER. DN 100 DVOJNA</t>
  </si>
  <si>
    <t>SPOJKA UNIVERZALNA DN 100 DVOJNA</t>
  </si>
  <si>
    <t>SPOJKA UNIVER. DN 125 DVOJNA</t>
  </si>
  <si>
    <t>SPOJKA UNIVERZALNA DN 125 DVOJNA</t>
  </si>
  <si>
    <t>SPOJKA UNIVER. DN 150 DVOJNA</t>
  </si>
  <si>
    <t>SPOJKA UNIVERZALNA DN 150 DVOJNA</t>
  </si>
  <si>
    <t>SPOJKA UNIVER. DN 200 DVOJNA</t>
  </si>
  <si>
    <t>SPOJKA UNIVERZALNA DN 200 DVOJNA</t>
  </si>
  <si>
    <t>SPOJKA UNIVER. DN 225 DVOJNA</t>
  </si>
  <si>
    <t>SPOJKA UNIVERZALNA DN 225 DVOJNA</t>
  </si>
  <si>
    <t>SPOJKA UNIVER. DN 250 DVOJNA</t>
  </si>
  <si>
    <t>SPOJKA UNIVERZALNA DN 250 DVOJNA</t>
  </si>
  <si>
    <t>SPOJKA UNIVER. DN 300 DVOJNA</t>
  </si>
  <si>
    <t>SPOJKA UNIVERZALNA DN 300 DVOJNA</t>
  </si>
  <si>
    <t>ZASUN 2" HAWLE ART. 2500</t>
  </si>
  <si>
    <t>ZASUN HIŠNI 2" n.n. z vgradno garnituro</t>
  </si>
  <si>
    <t>ZASUN 6/4" HAWLE ART. 2500</t>
  </si>
  <si>
    <t>ZASUN HIŠNI 6/4" n.n. z vgradno garnituro</t>
  </si>
  <si>
    <t>JAŠEK VODOMERNI- 3/4"</t>
  </si>
  <si>
    <t>jašek vodomerni izoliran 1 x 3/4" z LTŽ pokrovom in obročem</t>
  </si>
  <si>
    <t>JAŠEK VOD.-DVOJNI 3/4"</t>
  </si>
  <si>
    <t>jašek vodomerni izoliran 2 x 3/4" z LTŽ pokrovom in obročem</t>
  </si>
  <si>
    <t>JAŠEK VODO. 3/4" Z REG. TLAKA</t>
  </si>
  <si>
    <t>jašek vodomerni izoliran 1 x 3/4" z LTŽ pokrovom, obročem ter regulatorjem tlaka</t>
  </si>
  <si>
    <t>JAŠEK VODOMERNI - 1"</t>
  </si>
  <si>
    <t>jašek vodomerni izoliran 1 x 1" z LTŽ pokrovom in obročem</t>
  </si>
  <si>
    <t>JAŠEK VOD. IZOL.2 X 1" z LTŽ pokrovom</t>
  </si>
  <si>
    <t>jašek vodomerni izoliran 2 x 1" z LTŽ pokrovom in obročem</t>
  </si>
  <si>
    <t>JAŠEK VOD. IZOL.3 X 3/4" z LTŽ pokrovom</t>
  </si>
  <si>
    <t>jašek vodomerni izoliran 3 x 3/4" z LTŽ pokrovom in obročem</t>
  </si>
  <si>
    <t>JAŠEK VOD. IZOL.2 X 3/4" z LTŽ pokrovom</t>
  </si>
  <si>
    <t>jašek vodomerni izoliran 2 x 3/4" z LTŽ pokrovom, obročem ter 2 x regulatorjem tlaka</t>
  </si>
  <si>
    <t>PODSTAVEK BETONSKI  FI 50-ZA VODOMERNI JAŠEK</t>
  </si>
  <si>
    <t xml:space="preserve">podstavek betonski za jašek </t>
  </si>
  <si>
    <t>SKLOP 4 (vodomerni jaški, betonski podstavki)</t>
  </si>
  <si>
    <t>SKLOP 3 (ISO fitingi, krogelne pipe, pocinkani fitingi, PEHD cevi, univerzalne spojke)</t>
  </si>
  <si>
    <t>SPOJKA OBJEMNA TIP 63</t>
  </si>
  <si>
    <t>SPOJKA OBJEMNA REPARATUR TIP 63</t>
  </si>
  <si>
    <t>SPOJKA OBJEMNA TIP 75</t>
  </si>
  <si>
    <t>SPOJKA OBJEMNA REPARATUR TIP 75</t>
  </si>
  <si>
    <t>SPOJKA OBJEMNA TIP 82</t>
  </si>
  <si>
    <t>SPOJKA OBJEMNA REPARATUR TIP 82</t>
  </si>
  <si>
    <t>SPOJKA OBJEMNA TIP 95</t>
  </si>
  <si>
    <t>SPOJKA OBJEMNA REPARATUR TIP 95</t>
  </si>
  <si>
    <t>SPOJKA OBJEMNA TIP 104</t>
  </si>
  <si>
    <t>SPOJKA OBJEMNA REPARATUR TIP 104</t>
  </si>
  <si>
    <t>SPOJKA OBJEMNA TIP 115</t>
  </si>
  <si>
    <t>SPOJKA OBJEMNA REPARATUR TIP 115</t>
  </si>
  <si>
    <t>SPOJKA OBJEMNA TIP 131</t>
  </si>
  <si>
    <t>SPOJKA OBJEMNA REPARATUR TIP 131</t>
  </si>
  <si>
    <t>SPOJKA OBJEMNA TIP 140</t>
  </si>
  <si>
    <t>SPOJKA OBJEMNA REPARATUR TIP 140</t>
  </si>
  <si>
    <t>SPOJKA OBJEMNA TIP 144</t>
  </si>
  <si>
    <t>SPOJKA OBJEMNA REPARATUR TIP 144</t>
  </si>
  <si>
    <t>SPOJKA OBJEMNA TIP 151</t>
  </si>
  <si>
    <t>SPOJKA OBJEMNA REPARATUR TIP 151</t>
  </si>
  <si>
    <t>SPOJKA OBJEMNA TIP 166</t>
  </si>
  <si>
    <t>SPOJKA OBJEMNA REPARATUR TIP 166</t>
  </si>
  <si>
    <t>SPOJKA OBJEMNA TIP 178</t>
  </si>
  <si>
    <t>SPOJKA OBJEMNA REPARATUR TIP 178</t>
  </si>
  <si>
    <t>SPOJKA OBJEMNA TIP 215</t>
  </si>
  <si>
    <t>SPOJKA OBJEMNA REPARATUR TIP 215</t>
  </si>
  <si>
    <t>SPOJKA OBJEMNA TIP 230</t>
  </si>
  <si>
    <t>SPOJKA OBJEMNA REPARATUR TIP 230</t>
  </si>
  <si>
    <t>SPOJKA OBJEMNA TIP 233</t>
  </si>
  <si>
    <t>SPOJKA OBJEMNA REPARATUR TIP 233</t>
  </si>
  <si>
    <t>SPOJKA OBJEMNA TIP 250</t>
  </si>
  <si>
    <t>SPOJKA OBJEMNA REPARATUR TIP 250</t>
  </si>
  <si>
    <t>SPOJKA OBJEMNA TIP 269</t>
  </si>
  <si>
    <t>SPOJKA OBJEMNA REPARATUR TIP 269</t>
  </si>
  <si>
    <t>SPOJKA OBJEMNA TIP 271</t>
  </si>
  <si>
    <t>SPOJKA OBJEMNA REPARATUR TIP 271</t>
  </si>
  <si>
    <t>SPOJKA OBJEMNA TIP 285</t>
  </si>
  <si>
    <t>SPOJKA OBJEMNA REPARATUR TIP 285</t>
  </si>
  <si>
    <t>SPOJKA OBJEMNA TIP 306</t>
  </si>
  <si>
    <t>SPOJKA OBJEMNA REPARATUR TIP 306</t>
  </si>
  <si>
    <t>SPOJKA OBJEMNA TIP 315</t>
  </si>
  <si>
    <t>SPOJKA OBJEMNA REPARATUR TIP 315</t>
  </si>
  <si>
    <t>SPOJKA OBJEMNA TIP 345</t>
  </si>
  <si>
    <t>SPOJKA OBJEMNA REPARATUR TIP 345</t>
  </si>
  <si>
    <t>SPOJKA OBJEMNA TIP 366</t>
  </si>
  <si>
    <t>SPOJKA OBJEMNA REPARATUR TIP 366</t>
  </si>
  <si>
    <t>MINI OBJEMKA 1"</t>
  </si>
  <si>
    <t>SPOJKA OBJEMNA REPARATUR 1"</t>
  </si>
  <si>
    <t>MINI OBJEMKA 3/4"</t>
  </si>
  <si>
    <t>SPOJKA OBJEMNA REPARATUR 3/4"</t>
  </si>
  <si>
    <t>MINI OBJEMKA 5/4"</t>
  </si>
  <si>
    <t>SPOJKA OBJEMNA REPARATUR 5/4"</t>
  </si>
  <si>
    <t>MINI OBJEMKA 6/4"</t>
  </si>
  <si>
    <t>SPOJKA OBJEMNA REPARATUR 6/4"</t>
  </si>
  <si>
    <t>SPOJKA OBJEMNA REPARATUR PODALJŠANA 1m TIP 63</t>
  </si>
  <si>
    <t>SPOJKA OBJEMNA REPARATUR PODALJŠANA L min 300 TIP 63</t>
  </si>
  <si>
    <t>SPOJKA OBJEMNA REPARATUR PODALJŠANA 1m TIP 75</t>
  </si>
  <si>
    <t>SPOJKA OBJEMNA REPARATUR PODALJŠANA L min 300 TIP 75</t>
  </si>
  <si>
    <t>SPOJKA OBJEMNA REPARATUR PODALJŠANA 1m TIP 82</t>
  </si>
  <si>
    <t>SPOJKA OBJEMNA REPARATUR PODALJŠANA L min 300 TIP 82</t>
  </si>
  <si>
    <t>SPOJKA OBJEMNA REPARATUR PODALJŠANA 1m TIP 104</t>
  </si>
  <si>
    <t>SPOJKA OBJEMNA REPARATUR PODALJŠANA L min 300 TIP 104</t>
  </si>
  <si>
    <t>SKUPAJ</t>
  </si>
  <si>
    <t>1587</t>
  </si>
  <si>
    <t>1588</t>
  </si>
  <si>
    <t>1589</t>
  </si>
  <si>
    <t>1590</t>
  </si>
  <si>
    <t>20161</t>
  </si>
  <si>
    <t>1586</t>
  </si>
  <si>
    <t>1596</t>
  </si>
  <si>
    <t>1597</t>
  </si>
  <si>
    <t>1598</t>
  </si>
  <si>
    <t>1599</t>
  </si>
  <si>
    <t>20046</t>
  </si>
  <si>
    <t>1585</t>
  </si>
  <si>
    <t>20656</t>
  </si>
  <si>
    <t>20045</t>
  </si>
  <si>
    <t>22132</t>
  </si>
  <si>
    <t>21272</t>
  </si>
  <si>
    <t>1592</t>
  </si>
  <si>
    <t>20655</t>
  </si>
  <si>
    <t>23594</t>
  </si>
  <si>
    <t>20044</t>
  </si>
  <si>
    <t>20311</t>
  </si>
  <si>
    <t>21030</t>
  </si>
  <si>
    <t>21029</t>
  </si>
  <si>
    <t>22133</t>
  </si>
  <si>
    <t>20234</t>
  </si>
  <si>
    <t>21399</t>
  </si>
  <si>
    <t>21400</t>
  </si>
  <si>
    <t>22834</t>
  </si>
  <si>
    <t>22833</t>
  </si>
  <si>
    <t>23763</t>
  </si>
  <si>
    <t>23764</t>
  </si>
  <si>
    <t>23765</t>
  </si>
  <si>
    <t>23766</t>
  </si>
  <si>
    <t>23767</t>
  </si>
  <si>
    <t>20197</t>
  </si>
  <si>
    <t>20235</t>
  </si>
  <si>
    <t>20269</t>
  </si>
  <si>
    <t>25125</t>
  </si>
  <si>
    <t>1993</t>
  </si>
  <si>
    <t>2086</t>
  </si>
  <si>
    <t>1974</t>
  </si>
  <si>
    <t>1975</t>
  </si>
  <si>
    <t>2084</t>
  </si>
  <si>
    <t>2095</t>
  </si>
  <si>
    <t>2096</t>
  </si>
  <si>
    <t>1976</t>
  </si>
  <si>
    <t>1996</t>
  </si>
  <si>
    <t>1998</t>
  </si>
  <si>
    <t>2000</t>
  </si>
  <si>
    <t>2002</t>
  </si>
  <si>
    <t>1318</t>
  </si>
  <si>
    <t>1319</t>
  </si>
  <si>
    <t>317</t>
  </si>
  <si>
    <t>318</t>
  </si>
  <si>
    <t>341</t>
  </si>
  <si>
    <t>319</t>
  </si>
  <si>
    <t>320</t>
  </si>
  <si>
    <t>321</t>
  </si>
  <si>
    <t>322</t>
  </si>
  <si>
    <t>323</t>
  </si>
  <si>
    <t>774</t>
  </si>
  <si>
    <t>775</t>
  </si>
  <si>
    <t>20401</t>
  </si>
  <si>
    <t>777</t>
  </si>
  <si>
    <t>778</t>
  </si>
  <si>
    <t>4413</t>
  </si>
  <si>
    <t>779</t>
  </si>
  <si>
    <t>25126</t>
  </si>
  <si>
    <t>20611</t>
  </si>
  <si>
    <t>776</t>
  </si>
  <si>
    <t>20452</t>
  </si>
  <si>
    <t>22100</t>
  </si>
  <si>
    <t>20916</t>
  </si>
  <si>
    <t>801</t>
  </si>
  <si>
    <t>802</t>
  </si>
  <si>
    <t>803</t>
  </si>
  <si>
    <t>804</t>
  </si>
  <si>
    <t>805</t>
  </si>
  <si>
    <t>806</t>
  </si>
  <si>
    <t>807</t>
  </si>
  <si>
    <t>808</t>
  </si>
  <si>
    <t>1446</t>
  </si>
  <si>
    <t>1447</t>
  </si>
  <si>
    <t>1450</t>
  </si>
  <si>
    <t>1448</t>
  </si>
  <si>
    <t>1449</t>
  </si>
  <si>
    <t>1453</t>
  </si>
  <si>
    <t>1543</t>
  </si>
  <si>
    <t>1544</t>
  </si>
  <si>
    <t>1501</t>
  </si>
  <si>
    <t>1546</t>
  </si>
  <si>
    <t>1502</t>
  </si>
  <si>
    <t>1503</t>
  </si>
  <si>
    <t>1504</t>
  </si>
  <si>
    <t>1505</t>
  </si>
  <si>
    <t>1507</t>
  </si>
  <si>
    <t>1508</t>
  </si>
  <si>
    <t>1509</t>
  </si>
  <si>
    <t>1510</t>
  </si>
  <si>
    <t>1555</t>
  </si>
  <si>
    <t>1511</t>
  </si>
  <si>
    <t>1512</t>
  </si>
  <si>
    <t>1513</t>
  </si>
  <si>
    <t>1514</t>
  </si>
  <si>
    <t>1683</t>
  </si>
  <si>
    <t>1684</t>
  </si>
  <si>
    <t>1685</t>
  </si>
  <si>
    <t>1686</t>
  </si>
  <si>
    <t>1687</t>
  </si>
  <si>
    <t>1688</t>
  </si>
  <si>
    <t>1689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</si>
  <si>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</si>
  <si>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</si>
  <si>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</si>
  <si>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</si>
  <si>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</si>
  <si>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</si>
  <si>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</si>
  <si>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</si>
  <si>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</si>
  <si>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</si>
  <si>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20216</t>
  </si>
  <si>
    <t>25128</t>
  </si>
  <si>
    <t>25129</t>
  </si>
  <si>
    <t>25130</t>
  </si>
  <si>
    <t>25131</t>
  </si>
  <si>
    <t>25132</t>
  </si>
  <si>
    <t>25133</t>
  </si>
  <si>
    <t>115</t>
  </si>
  <si>
    <t>25134</t>
  </si>
  <si>
    <t>25135</t>
  </si>
  <si>
    <t>25136</t>
  </si>
  <si>
    <t>25137</t>
  </si>
  <si>
    <t>25138</t>
  </si>
  <si>
    <t>25139</t>
  </si>
  <si>
    <t>1798</t>
  </si>
  <si>
    <t>1807</t>
  </si>
  <si>
    <t>1790</t>
  </si>
  <si>
    <t>1792</t>
  </si>
  <si>
    <t>1811</t>
  </si>
  <si>
    <t>1795</t>
  </si>
  <si>
    <t>1809</t>
  </si>
  <si>
    <t>1616</t>
  </si>
  <si>
    <t>23357</t>
  </si>
  <si>
    <t>1799</t>
  </si>
  <si>
    <t>1808</t>
  </si>
  <si>
    <t>1791</t>
  </si>
  <si>
    <t>1793</t>
  </si>
  <si>
    <t>1812</t>
  </si>
  <si>
    <t>1796</t>
  </si>
  <si>
    <t>1828</t>
  </si>
  <si>
    <t>4360</t>
  </si>
  <si>
    <t>1619</t>
  </si>
  <si>
    <t>25127</t>
  </si>
  <si>
    <t>Ponudnik: __________________________________________________________________(navesti naziv in naslov)</t>
  </si>
  <si>
    <t>SPOJNIK NL F DN80 PN10-vrtljiva prirobnica</t>
  </si>
  <si>
    <t>NOV ARTIKEL</t>
  </si>
  <si>
    <t>SPOJNIK NL F DN100 PN10-vrtljiva prirobnica</t>
  </si>
  <si>
    <t>SPOJNIK NL E DN150 PN10-vrtljiva prirobnica</t>
  </si>
  <si>
    <t>SPOJNIK NL E DN200 PN10-vrtljiva prirobnica</t>
  </si>
  <si>
    <t>SPOJNIK NL E DN250 PN10-vrtljiva prirobnica</t>
  </si>
  <si>
    <t>SPOJNIK NL FFR DN250/DN150-vrtljiva prirobnica</t>
  </si>
  <si>
    <t>SPOJNIK NL FFR DN200/DN100-vrtljiva prirobnica</t>
  </si>
  <si>
    <t xml:space="preserve">TESNILO G-ST-P/S DN250 PN10- EPDM </t>
  </si>
  <si>
    <t xml:space="preserve">TESNILO G-ST-P/S DN300 PN10- EPDM </t>
  </si>
  <si>
    <t>MONT.-DEMONTAŽNI KOS NL DN200 PN10, L 195 - 245 mm</t>
  </si>
  <si>
    <t>MONT.-DEMONTAŽNI KOS NL DN250 PN10, L 205 - 255 mm</t>
  </si>
  <si>
    <t>KOLO ZASUNA DN50</t>
  </si>
  <si>
    <t>24299</t>
  </si>
  <si>
    <t>KOLO ZASUNA DN 50</t>
  </si>
  <si>
    <t>24542</t>
  </si>
  <si>
    <t>KOLO ZASUNA ZA DN 65 IN 80</t>
  </si>
  <si>
    <t>KOLO ZASUNA DN65-DN80</t>
  </si>
  <si>
    <t>KOLO ZASUNA DN100-DN150</t>
  </si>
  <si>
    <t>KOLO ZASUNA DN200-DN300</t>
  </si>
  <si>
    <t>par</t>
  </si>
  <si>
    <t>SPOJKA ZOBČASTA d 63 (par)</t>
  </si>
  <si>
    <t>SPOJKA ZOBČASTA d 75 (par)</t>
  </si>
  <si>
    <t>SPOJKA ZOBČASTA d 90 (par)</t>
  </si>
  <si>
    <t>SPOJKA ZOBČASTA d 110 (par)</t>
  </si>
  <si>
    <t>SPOJKA ZOBČASTA d 125 (par)</t>
  </si>
  <si>
    <t>SPOJKA ZOBČASTA d 140 (par)</t>
  </si>
  <si>
    <t>LOVILNIK NESNAGE DN200 PN10</t>
  </si>
  <si>
    <t>ZRAČNIK AVTOMATSKI DN50 PODZEMNA VGRADNJA 1000</t>
  </si>
  <si>
    <t>ZRAČNIK AVTOMATSKI DN80 PODZEMNA VGRADNJA 1000</t>
  </si>
  <si>
    <t>SKLOP 1 (NL cevi, NL fazoni, prirobnična tesnila, žabji pokrovi, ovalnoklinasti zasuni)</t>
  </si>
  <si>
    <t xml:space="preserve">SKLOP 2 (cestne kape, podložni beton, kanalski pokrovi, vgradne garniture, navrtni zasuni, zobčaste spojke za PE cevi, hidranti, lovilniki nesnage, zračniki, </t>
  </si>
  <si>
    <t xml:space="preserve">             sesalne košare, nepovratne lopute)</t>
  </si>
  <si>
    <t>SKLOP 5 (objemne reparaturne objemke)</t>
  </si>
  <si>
    <t>BETONSKI PODSTAVEK ZA KAPO ZRAČNIK TELESKOPSKA</t>
  </si>
  <si>
    <t>SPOJKA ISO 5/4" ENOJNA NN art.620</t>
  </si>
  <si>
    <t>SPOJKA ISO 5/4" KOLENO DVOJNO art.640</t>
  </si>
  <si>
    <t>ZRAČNIK AVT. DN50 PODZEMNA VGRA. 750</t>
  </si>
  <si>
    <t>ZRAČNIK AVTOMATSKI DN50 PODZEMNA VGRADNJA 750</t>
  </si>
  <si>
    <t>BETONSKA PODLOŽKA ZA CK-ZRAČNIK DN290</t>
  </si>
  <si>
    <t>SPOJKA-LOČNA ISO FITTING 5/4" n.n.</t>
  </si>
  <si>
    <t>SPOJKA-LOČNA ISO FITTING 5/4" dvojna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</si>
</sst>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Lucida Sans Unicode"/>
      <family val="2"/>
      <charset val="238"/>
    </font>
    <font>
      <sz val="10"/>
      <name val="Lucida Sans Unicode"/>
      <family val="2"/>
      <charset val="238"/>
    </font>
    <font>
      <b/>
      <sz val="10"/>
      <name val="Lucida Sans Unicode"/>
      <family val="2"/>
      <charset val="238"/>
    </font>
    <font>
      <b/>
      <i/>
      <sz val="10"/>
      <name val="Lucida Sans Unicode"/>
      <family val="2"/>
      <charset val="238"/>
    </font>
    <font>
      <sz val="10"/>
      <color rgb="FF000000"/>
      <name val="Lucida Sans Unicode"/>
      <family val="2"/>
      <charset val="238"/>
    </font>
    <font>
      <b/>
      <i/>
      <sz val="10"/>
      <color theme="1"/>
      <name val="Lucida Sans Unicode"/>
      <family val="2"/>
      <charset val="238"/>
    </font>
    <font>
      <i/>
      <sz val="10"/>
      <color theme="1"/>
      <name val="Lucida Sans Unicode"/>
      <family val="2"/>
      <charset val="238"/>
    </font>
    <font>
      <b/>
      <sz val="12"/>
      <color theme="1"/>
      <name val="Lucida Sans Unicode"/>
      <family val="2"/>
      <charset val="238"/>
    </font>
    <font>
      <sz val="10"/>
      <color rgb="FFFF0000"/>
      <name val="Lucida Sans Unicod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4" fontId="8" fillId="0" borderId="0" xfId="1" applyNumberFormat="1" applyFont="1" applyFill="1" applyBorder="1" applyProtection="1"/>
    <xf numFmtId="4" fontId="8" fillId="0" borderId="0" xfId="0" applyNumberFormat="1" applyFont="1"/>
    <xf numFmtId="0" fontId="9" fillId="0" borderId="0" xfId="0" applyFont="1"/>
    <xf numFmtId="4" fontId="10" fillId="0" borderId="0" xfId="1" applyNumberFormat="1" applyFont="1" applyFill="1" applyBorder="1" applyAlignment="1" applyProtection="1">
      <alignment horizontal="right"/>
    </xf>
    <xf numFmtId="4" fontId="10" fillId="0" borderId="0" xfId="0" applyNumberFormat="1" applyFont="1"/>
    <xf numFmtId="4" fontId="10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5" fillId="0" borderId="0" xfId="0" applyFont="1" applyAlignment="1">
      <alignment horizontal="left" shrinkToFit="1"/>
    </xf>
    <xf numFmtId="0" fontId="7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4" fontId="9" fillId="0" borderId="1" xfId="1" applyNumberFormat="1" applyFont="1" applyFill="1" applyBorder="1" applyAlignment="1" applyProtection="1">
      <alignment horizontal="center"/>
    </xf>
    <xf numFmtId="4" fontId="9" fillId="0" borderId="1" xfId="0" applyNumberFormat="1" applyFont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/>
    <xf numFmtId="0" fontId="12" fillId="0" borderId="0" xfId="0" applyFont="1"/>
    <xf numFmtId="4" fontId="11" fillId="0" borderId="1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14" fillId="0" borderId="1" xfId="0" applyNumberFormat="1" applyFont="1" applyBorder="1"/>
    <xf numFmtId="0" fontId="3" fillId="0" borderId="0" xfId="0" applyFont="1" applyProtection="1">
      <protection locked="0"/>
    </xf>
    <xf numFmtId="0" fontId="3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4" fillId="0" borderId="1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8" fillId="0" borderId="2" xfId="0" applyFont="1" applyBorder="1"/>
    <xf numFmtId="4" fontId="14" fillId="0" borderId="3" xfId="0" applyNumberFormat="1" applyFont="1" applyBorder="1"/>
    <xf numFmtId="0" fontId="15" fillId="2" borderId="1" xfId="0" applyFont="1" applyFill="1" applyBorder="1"/>
    <xf numFmtId="0" fontId="15" fillId="0" borderId="1" xfId="0" applyFont="1" applyBorder="1"/>
    <xf numFmtId="0" fontId="15" fillId="0" borderId="2" xfId="0" applyFont="1" applyBorder="1"/>
    <xf numFmtId="4" fontId="8" fillId="0" borderId="1" xfId="0" applyNumberFormat="1" applyFont="1" applyBorder="1" applyProtection="1">
      <protection locked="0"/>
    </xf>
    <xf numFmtId="0" fontId="8" fillId="2" borderId="1" xfId="0" applyFont="1" applyFill="1" applyBorder="1" applyAlignment="1" applyProtection="1">
      <alignment horizontal="left"/>
      <protection locked="0"/>
    </xf>
    <xf numFmtId="0" fontId="8" fillId="2" borderId="1" xfId="0" applyFont="1" applyFill="1" applyBorder="1"/>
    <xf numFmtId="0" fontId="5" fillId="0" borderId="1" xfId="0" applyFont="1" applyFill="1" applyBorder="1"/>
    <xf numFmtId="0" fontId="8" fillId="0" borderId="1" xfId="0" applyFon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7D14-363C-4357-989A-D8DE64B240FA}">
  <sheetPr>
    <pageSetUpPr fitToPage="1"/>
  </sheetPr>
  <dimension ref="A2:I213"/>
  <sheetViews>
    <sheetView tabSelected="1" view="pageBreakPreview" topLeftCell="C145" zoomScale="115" zoomScaleNormal="100" zoomScaleSheetLayoutView="115" workbookViewId="0">
      <selection sqref="A1:B1048576"/>
    </sheetView>
  </sheetViews>
  <sheetFormatPr defaultRowHeight="12.75" x14ac:dyDescent="0.2"/>
  <cols>
    <col min="1" max="1" width="7.85546875" style="3" hidden="1" customWidth="1"/>
    <col min="2" max="2" width="43.42578125" style="3" hidden="1" customWidth="1"/>
    <col min="3" max="3" width="10.42578125" style="3" customWidth="1"/>
    <col min="4" max="4" width="56.85546875" style="3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3.5703125" style="5" bestFit="1" customWidth="1"/>
    <col min="10" max="16384" width="9.140625" style="3"/>
  </cols>
  <sheetData>
    <row r="2" spans="1:9" x14ac:dyDescent="0.2">
      <c r="C2" s="36" t="s">
        <v>1046</v>
      </c>
      <c r="D2" s="37" t="s">
        <v>38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1077</v>
      </c>
      <c r="E6" s="8"/>
      <c r="F6" s="6"/>
      <c r="G6" s="7"/>
      <c r="H6" s="9"/>
      <c r="I6" s="14"/>
    </row>
    <row r="7" spans="1:9" x14ac:dyDescent="0.2">
      <c r="C7" s="11"/>
      <c r="E7" s="8"/>
      <c r="F7" s="6"/>
      <c r="G7" s="7"/>
      <c r="H7" s="9"/>
      <c r="I7" s="14"/>
    </row>
    <row r="8" spans="1:9" x14ac:dyDescent="0.2">
      <c r="C8" s="15" t="s">
        <v>0</v>
      </c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>
        <v>174</v>
      </c>
      <c r="B14" s="28" t="s">
        <v>42</v>
      </c>
      <c r="C14" s="29">
        <v>1</v>
      </c>
      <c r="D14" s="28" t="s">
        <v>5</v>
      </c>
      <c r="E14" s="30" t="s">
        <v>6</v>
      </c>
      <c r="F14" s="54">
        <v>20</v>
      </c>
      <c r="G14" s="2"/>
      <c r="H14" s="33"/>
      <c r="I14" s="31">
        <f>H14*F14</f>
        <v>0</v>
      </c>
    </row>
    <row r="15" spans="1:9" s="7" customFormat="1" x14ac:dyDescent="0.2">
      <c r="A15" s="28">
        <v>287</v>
      </c>
      <c r="B15" s="28" t="s">
        <v>43</v>
      </c>
      <c r="C15" s="29">
        <v>2</v>
      </c>
      <c r="D15" s="28" t="s">
        <v>7</v>
      </c>
      <c r="E15" s="30" t="s">
        <v>6</v>
      </c>
      <c r="F15" s="54">
        <v>20</v>
      </c>
      <c r="G15" s="2"/>
      <c r="H15" s="33"/>
      <c r="I15" s="31">
        <f t="shared" ref="I15:I76" si="0">H15*F15</f>
        <v>0</v>
      </c>
    </row>
    <row r="16" spans="1:9" s="7" customFormat="1" x14ac:dyDescent="0.2">
      <c r="A16" s="28">
        <v>292</v>
      </c>
      <c r="B16" s="28" t="s">
        <v>44</v>
      </c>
      <c r="C16" s="29">
        <v>3</v>
      </c>
      <c r="D16" s="28" t="s">
        <v>8</v>
      </c>
      <c r="E16" s="30" t="s">
        <v>6</v>
      </c>
      <c r="F16" s="54">
        <v>20</v>
      </c>
      <c r="G16" s="2"/>
      <c r="H16" s="33"/>
      <c r="I16" s="31">
        <f t="shared" si="0"/>
        <v>0</v>
      </c>
    </row>
    <row r="17" spans="1:9" s="7" customFormat="1" x14ac:dyDescent="0.2">
      <c r="A17" s="28">
        <v>20429</v>
      </c>
      <c r="B17" s="28" t="s">
        <v>45</v>
      </c>
      <c r="C17" s="29">
        <v>4</v>
      </c>
      <c r="D17" s="28" t="s">
        <v>9</v>
      </c>
      <c r="E17" s="30" t="s">
        <v>6</v>
      </c>
      <c r="F17" s="54">
        <v>20</v>
      </c>
      <c r="G17" s="2"/>
      <c r="H17" s="33"/>
      <c r="I17" s="31">
        <f t="shared" si="0"/>
        <v>0</v>
      </c>
    </row>
    <row r="18" spans="1:9" s="7" customFormat="1" x14ac:dyDescent="0.2">
      <c r="A18" s="28">
        <v>157</v>
      </c>
      <c r="B18" s="28" t="s">
        <v>46</v>
      </c>
      <c r="C18" s="29">
        <v>5</v>
      </c>
      <c r="D18" s="28" t="s">
        <v>10</v>
      </c>
      <c r="E18" s="30" t="s">
        <v>6</v>
      </c>
      <c r="F18" s="54">
        <v>20</v>
      </c>
      <c r="G18" s="2"/>
      <c r="H18" s="33"/>
      <c r="I18" s="31">
        <f t="shared" si="0"/>
        <v>0</v>
      </c>
    </row>
    <row r="19" spans="1:9" s="7" customFormat="1" x14ac:dyDescent="0.2">
      <c r="A19" s="28">
        <v>92</v>
      </c>
      <c r="B19" s="28" t="s">
        <v>47</v>
      </c>
      <c r="C19" s="29">
        <v>6</v>
      </c>
      <c r="D19" s="28" t="s">
        <v>11</v>
      </c>
      <c r="E19" s="30" t="s">
        <v>6</v>
      </c>
      <c r="F19" s="54">
        <v>20</v>
      </c>
      <c r="G19" s="2"/>
      <c r="H19" s="33"/>
      <c r="I19" s="31">
        <f t="shared" si="0"/>
        <v>0</v>
      </c>
    </row>
    <row r="20" spans="1:9" s="7" customFormat="1" x14ac:dyDescent="0.2">
      <c r="A20" s="28">
        <v>288</v>
      </c>
      <c r="B20" s="28" t="s">
        <v>48</v>
      </c>
      <c r="C20" s="29">
        <v>7</v>
      </c>
      <c r="D20" s="28" t="s">
        <v>12</v>
      </c>
      <c r="E20" s="30" t="s">
        <v>6</v>
      </c>
      <c r="F20" s="54">
        <v>20</v>
      </c>
      <c r="G20" s="2"/>
      <c r="H20" s="33"/>
      <c r="I20" s="31">
        <f t="shared" si="0"/>
        <v>0</v>
      </c>
    </row>
    <row r="21" spans="1:9" s="7" customFormat="1" x14ac:dyDescent="0.2">
      <c r="A21" s="28">
        <v>95</v>
      </c>
      <c r="B21" s="28" t="s">
        <v>49</v>
      </c>
      <c r="C21" s="29">
        <v>8</v>
      </c>
      <c r="D21" s="28" t="s">
        <v>13</v>
      </c>
      <c r="E21" s="30" t="s">
        <v>6</v>
      </c>
      <c r="F21" s="54">
        <v>20</v>
      </c>
      <c r="G21" s="2"/>
      <c r="H21" s="33"/>
      <c r="I21" s="31">
        <f t="shared" si="0"/>
        <v>0</v>
      </c>
    </row>
    <row r="22" spans="1:9" s="7" customFormat="1" x14ac:dyDescent="0.2">
      <c r="A22" s="28">
        <v>96</v>
      </c>
      <c r="B22" s="28" t="s">
        <v>50</v>
      </c>
      <c r="C22" s="29">
        <v>9</v>
      </c>
      <c r="D22" s="28" t="s">
        <v>14</v>
      </c>
      <c r="E22" s="30" t="s">
        <v>6</v>
      </c>
      <c r="F22" s="54">
        <v>20</v>
      </c>
      <c r="G22" s="2"/>
      <c r="H22" s="33"/>
      <c r="I22" s="31">
        <f t="shared" si="0"/>
        <v>0</v>
      </c>
    </row>
    <row r="23" spans="1:9" s="7" customFormat="1" x14ac:dyDescent="0.2">
      <c r="A23" s="28">
        <v>160</v>
      </c>
      <c r="B23" s="28" t="s">
        <v>51</v>
      </c>
      <c r="C23" s="29">
        <v>10</v>
      </c>
      <c r="D23" s="28" t="s">
        <v>15</v>
      </c>
      <c r="E23" s="30" t="s">
        <v>6</v>
      </c>
      <c r="F23" s="54">
        <v>20</v>
      </c>
      <c r="G23" s="2"/>
      <c r="H23" s="33"/>
      <c r="I23" s="31">
        <f t="shared" si="0"/>
        <v>0</v>
      </c>
    </row>
    <row r="24" spans="1:9" s="7" customFormat="1" x14ac:dyDescent="0.2">
      <c r="A24" s="28">
        <v>1406</v>
      </c>
      <c r="B24" s="28" t="s">
        <v>52</v>
      </c>
      <c r="C24" s="29">
        <v>11</v>
      </c>
      <c r="D24" s="28" t="s">
        <v>229</v>
      </c>
      <c r="E24" s="30" t="s">
        <v>3</v>
      </c>
      <c r="F24" s="27">
        <v>1</v>
      </c>
      <c r="G24" s="1"/>
      <c r="H24" s="33"/>
      <c r="I24" s="31">
        <f t="shared" si="0"/>
        <v>0</v>
      </c>
    </row>
    <row r="25" spans="1:9" s="7" customFormat="1" x14ac:dyDescent="0.2">
      <c r="A25" s="28">
        <v>1407</v>
      </c>
      <c r="B25" s="28" t="s">
        <v>53</v>
      </c>
      <c r="C25" s="29">
        <v>12</v>
      </c>
      <c r="D25" s="28" t="s">
        <v>230</v>
      </c>
      <c r="E25" s="30" t="s">
        <v>3</v>
      </c>
      <c r="F25" s="27">
        <v>1</v>
      </c>
      <c r="G25" s="1"/>
      <c r="H25" s="33"/>
      <c r="I25" s="31">
        <f t="shared" si="0"/>
        <v>0</v>
      </c>
    </row>
    <row r="26" spans="1:9" s="7" customFormat="1" x14ac:dyDescent="0.2">
      <c r="A26" s="28">
        <v>1408</v>
      </c>
      <c r="B26" s="28" t="s">
        <v>54</v>
      </c>
      <c r="C26" s="29">
        <v>13</v>
      </c>
      <c r="D26" s="28" t="s">
        <v>231</v>
      </c>
      <c r="E26" s="30" t="s">
        <v>3</v>
      </c>
      <c r="F26" s="27">
        <v>1</v>
      </c>
      <c r="G26" s="1"/>
      <c r="H26" s="33"/>
      <c r="I26" s="31">
        <f t="shared" si="0"/>
        <v>0</v>
      </c>
    </row>
    <row r="27" spans="1:9" s="7" customFormat="1" x14ac:dyDescent="0.2">
      <c r="A27" s="28">
        <v>1409</v>
      </c>
      <c r="B27" s="28" t="s">
        <v>55</v>
      </c>
      <c r="C27" s="29">
        <v>14</v>
      </c>
      <c r="D27" s="28" t="s">
        <v>232</v>
      </c>
      <c r="E27" s="30" t="s">
        <v>3</v>
      </c>
      <c r="F27" s="27">
        <v>1</v>
      </c>
      <c r="G27" s="1"/>
      <c r="H27" s="33"/>
      <c r="I27" s="31">
        <f t="shared" si="0"/>
        <v>0</v>
      </c>
    </row>
    <row r="28" spans="1:9" s="7" customFormat="1" x14ac:dyDescent="0.2">
      <c r="A28" s="28">
        <v>1410</v>
      </c>
      <c r="B28" s="28" t="s">
        <v>56</v>
      </c>
      <c r="C28" s="29">
        <v>15</v>
      </c>
      <c r="D28" s="28" t="s">
        <v>233</v>
      </c>
      <c r="E28" s="30" t="s">
        <v>3</v>
      </c>
      <c r="F28" s="27">
        <v>1</v>
      </c>
      <c r="G28" s="1"/>
      <c r="H28" s="33"/>
      <c r="I28" s="31">
        <f t="shared" si="0"/>
        <v>0</v>
      </c>
    </row>
    <row r="29" spans="1:9" s="7" customFormat="1" x14ac:dyDescent="0.2">
      <c r="A29" s="28">
        <v>1411</v>
      </c>
      <c r="B29" s="28" t="s">
        <v>57</v>
      </c>
      <c r="C29" s="29">
        <v>16</v>
      </c>
      <c r="D29" s="28" t="s">
        <v>234</v>
      </c>
      <c r="E29" s="30" t="s">
        <v>3</v>
      </c>
      <c r="F29" s="27">
        <v>1</v>
      </c>
      <c r="G29" s="1"/>
      <c r="H29" s="33"/>
      <c r="I29" s="31">
        <f t="shared" si="0"/>
        <v>0</v>
      </c>
    </row>
    <row r="30" spans="1:9" s="7" customFormat="1" x14ac:dyDescent="0.2">
      <c r="A30" s="28">
        <v>1412</v>
      </c>
      <c r="B30" s="28" t="s">
        <v>58</v>
      </c>
      <c r="C30" s="29">
        <v>17</v>
      </c>
      <c r="D30" s="28" t="s">
        <v>235</v>
      </c>
      <c r="E30" s="30" t="s">
        <v>3</v>
      </c>
      <c r="F30" s="27">
        <v>1</v>
      </c>
      <c r="G30" s="1"/>
      <c r="H30" s="33"/>
      <c r="I30" s="31">
        <f t="shared" si="0"/>
        <v>0</v>
      </c>
    </row>
    <row r="31" spans="1:9" s="7" customFormat="1" x14ac:dyDescent="0.2">
      <c r="A31" s="28">
        <v>1413</v>
      </c>
      <c r="B31" s="28" t="s">
        <v>227</v>
      </c>
      <c r="C31" s="29">
        <v>18</v>
      </c>
      <c r="D31" s="28" t="s">
        <v>236</v>
      </c>
      <c r="E31" s="30" t="s">
        <v>3</v>
      </c>
      <c r="F31" s="27">
        <v>1</v>
      </c>
      <c r="G31" s="1"/>
      <c r="H31" s="33"/>
      <c r="I31" s="31">
        <f t="shared" si="0"/>
        <v>0</v>
      </c>
    </row>
    <row r="32" spans="1:9" s="7" customFormat="1" x14ac:dyDescent="0.2">
      <c r="A32" s="28">
        <v>4518</v>
      </c>
      <c r="B32" s="28" t="s">
        <v>59</v>
      </c>
      <c r="C32" s="29">
        <v>19</v>
      </c>
      <c r="D32" s="28" t="s">
        <v>1047</v>
      </c>
      <c r="E32" s="30" t="s">
        <v>3</v>
      </c>
      <c r="F32" s="27">
        <v>1</v>
      </c>
      <c r="G32" s="1"/>
      <c r="H32" s="33"/>
      <c r="I32" s="31">
        <f t="shared" si="0"/>
        <v>0</v>
      </c>
    </row>
    <row r="33" spans="1:9" s="7" customFormat="1" x14ac:dyDescent="0.2">
      <c r="A33" s="28" t="s">
        <v>1048</v>
      </c>
      <c r="B33" s="28" t="s">
        <v>60</v>
      </c>
      <c r="C33" s="29">
        <v>20</v>
      </c>
      <c r="D33" s="28" t="s">
        <v>1049</v>
      </c>
      <c r="E33" s="30" t="s">
        <v>3</v>
      </c>
      <c r="F33" s="27">
        <v>1</v>
      </c>
      <c r="G33" s="1"/>
      <c r="H33" s="33"/>
      <c r="I33" s="31">
        <f t="shared" si="0"/>
        <v>0</v>
      </c>
    </row>
    <row r="34" spans="1:9" s="7" customFormat="1" x14ac:dyDescent="0.2">
      <c r="A34" s="28">
        <v>433</v>
      </c>
      <c r="B34" s="28" t="s">
        <v>61</v>
      </c>
      <c r="C34" s="29">
        <v>21</v>
      </c>
      <c r="D34" s="28" t="s">
        <v>237</v>
      </c>
      <c r="E34" s="30" t="s">
        <v>3</v>
      </c>
      <c r="F34" s="27">
        <v>1</v>
      </c>
      <c r="G34" s="1"/>
      <c r="H34" s="33"/>
      <c r="I34" s="31">
        <f t="shared" si="0"/>
        <v>0</v>
      </c>
    </row>
    <row r="35" spans="1:9" s="7" customFormat="1" x14ac:dyDescent="0.2">
      <c r="A35" s="28">
        <v>610</v>
      </c>
      <c r="B35" s="28" t="s">
        <v>62</v>
      </c>
      <c r="C35" s="29">
        <v>22</v>
      </c>
      <c r="D35" s="28" t="s">
        <v>238</v>
      </c>
      <c r="E35" s="30" t="s">
        <v>3</v>
      </c>
      <c r="F35" s="27">
        <v>1</v>
      </c>
      <c r="G35" s="1"/>
      <c r="H35" s="33"/>
      <c r="I35" s="31">
        <f t="shared" si="0"/>
        <v>0</v>
      </c>
    </row>
    <row r="36" spans="1:9" s="7" customFormat="1" x14ac:dyDescent="0.2">
      <c r="A36" s="28">
        <v>604</v>
      </c>
      <c r="B36" s="28" t="s">
        <v>63</v>
      </c>
      <c r="C36" s="29">
        <v>23</v>
      </c>
      <c r="D36" s="28" t="s">
        <v>239</v>
      </c>
      <c r="E36" s="30" t="s">
        <v>3</v>
      </c>
      <c r="F36" s="27">
        <v>1</v>
      </c>
      <c r="G36" s="1"/>
      <c r="H36" s="33"/>
      <c r="I36" s="31">
        <f t="shared" si="0"/>
        <v>0</v>
      </c>
    </row>
    <row r="37" spans="1:9" s="7" customFormat="1" x14ac:dyDescent="0.2">
      <c r="A37" s="28">
        <v>473</v>
      </c>
      <c r="B37" s="28" t="s">
        <v>64</v>
      </c>
      <c r="C37" s="29">
        <v>24</v>
      </c>
      <c r="D37" s="28" t="s">
        <v>240</v>
      </c>
      <c r="E37" s="30" t="s">
        <v>3</v>
      </c>
      <c r="F37" s="27">
        <v>1</v>
      </c>
      <c r="G37" s="1"/>
      <c r="H37" s="33"/>
      <c r="I37" s="31">
        <f t="shared" si="0"/>
        <v>0</v>
      </c>
    </row>
    <row r="38" spans="1:9" s="7" customFormat="1" x14ac:dyDescent="0.2">
      <c r="A38" s="28">
        <v>535</v>
      </c>
      <c r="B38" s="28" t="s">
        <v>65</v>
      </c>
      <c r="C38" s="29">
        <v>25</v>
      </c>
      <c r="D38" s="28" t="s">
        <v>241</v>
      </c>
      <c r="E38" s="30" t="s">
        <v>3</v>
      </c>
      <c r="F38" s="27">
        <v>1</v>
      </c>
      <c r="G38" s="1"/>
      <c r="H38" s="33"/>
      <c r="I38" s="31">
        <f t="shared" si="0"/>
        <v>0</v>
      </c>
    </row>
    <row r="39" spans="1:9" s="7" customFormat="1" x14ac:dyDescent="0.2">
      <c r="A39" s="28">
        <v>477</v>
      </c>
      <c r="B39" s="28" t="s">
        <v>66</v>
      </c>
      <c r="C39" s="29">
        <v>26</v>
      </c>
      <c r="D39" s="28" t="s">
        <v>242</v>
      </c>
      <c r="E39" s="30" t="s">
        <v>3</v>
      </c>
      <c r="F39" s="27">
        <v>1</v>
      </c>
      <c r="G39" s="1"/>
      <c r="H39" s="33"/>
      <c r="I39" s="31">
        <f t="shared" si="0"/>
        <v>0</v>
      </c>
    </row>
    <row r="40" spans="1:9" s="7" customFormat="1" x14ac:dyDescent="0.2">
      <c r="A40" s="28">
        <v>25121</v>
      </c>
      <c r="B40" s="28" t="s">
        <v>67</v>
      </c>
      <c r="C40" s="29">
        <v>27</v>
      </c>
      <c r="D40" s="28" t="s">
        <v>243</v>
      </c>
      <c r="E40" s="30" t="s">
        <v>3</v>
      </c>
      <c r="F40" s="27">
        <v>1</v>
      </c>
      <c r="G40" s="1"/>
      <c r="H40" s="33"/>
      <c r="I40" s="31">
        <f t="shared" si="0"/>
        <v>0</v>
      </c>
    </row>
    <row r="41" spans="1:9" s="7" customFormat="1" x14ac:dyDescent="0.2">
      <c r="A41" s="28">
        <v>478</v>
      </c>
      <c r="B41" s="28" t="s">
        <v>68</v>
      </c>
      <c r="C41" s="29">
        <v>28</v>
      </c>
      <c r="D41" s="28" t="s">
        <v>244</v>
      </c>
      <c r="E41" s="30" t="s">
        <v>3</v>
      </c>
      <c r="F41" s="27">
        <v>1</v>
      </c>
      <c r="G41" s="1"/>
      <c r="H41" s="33"/>
      <c r="I41" s="31">
        <f t="shared" si="0"/>
        <v>0</v>
      </c>
    </row>
    <row r="42" spans="1:9" s="7" customFormat="1" x14ac:dyDescent="0.2">
      <c r="A42" s="28">
        <v>479</v>
      </c>
      <c r="B42" s="28" t="s">
        <v>69</v>
      </c>
      <c r="C42" s="29">
        <v>29</v>
      </c>
      <c r="D42" s="28" t="s">
        <v>245</v>
      </c>
      <c r="E42" s="30" t="s">
        <v>3</v>
      </c>
      <c r="F42" s="27">
        <v>1</v>
      </c>
      <c r="G42" s="1"/>
      <c r="H42" s="33"/>
      <c r="I42" s="31">
        <f t="shared" si="0"/>
        <v>0</v>
      </c>
    </row>
    <row r="43" spans="1:9" s="7" customFormat="1" x14ac:dyDescent="0.2">
      <c r="A43" s="28">
        <v>25095</v>
      </c>
      <c r="B43" s="28" t="s">
        <v>70</v>
      </c>
      <c r="C43" s="29">
        <v>30</v>
      </c>
      <c r="D43" s="28" t="s">
        <v>246</v>
      </c>
      <c r="E43" s="30" t="s">
        <v>3</v>
      </c>
      <c r="F43" s="27">
        <v>1</v>
      </c>
      <c r="G43" s="1"/>
      <c r="H43" s="33"/>
      <c r="I43" s="31">
        <f t="shared" si="0"/>
        <v>0</v>
      </c>
    </row>
    <row r="44" spans="1:9" s="7" customFormat="1" x14ac:dyDescent="0.2">
      <c r="A44" s="28">
        <v>481</v>
      </c>
      <c r="B44" s="28" t="s">
        <v>71</v>
      </c>
      <c r="C44" s="29">
        <v>31</v>
      </c>
      <c r="D44" s="28" t="s">
        <v>247</v>
      </c>
      <c r="E44" s="30" t="s">
        <v>3</v>
      </c>
      <c r="F44" s="27">
        <v>1</v>
      </c>
      <c r="G44" s="1"/>
      <c r="H44" s="33"/>
      <c r="I44" s="31">
        <f t="shared" si="0"/>
        <v>0</v>
      </c>
    </row>
    <row r="45" spans="1:9" s="7" customFormat="1" x14ac:dyDescent="0.2">
      <c r="A45" s="28">
        <v>483</v>
      </c>
      <c r="B45" s="28" t="s">
        <v>72</v>
      </c>
      <c r="C45" s="29">
        <v>32</v>
      </c>
      <c r="D45" s="28" t="s">
        <v>248</v>
      </c>
      <c r="E45" s="30" t="s">
        <v>3</v>
      </c>
      <c r="F45" s="27">
        <v>1</v>
      </c>
      <c r="G45" s="1"/>
      <c r="H45" s="33"/>
      <c r="I45" s="31">
        <f t="shared" si="0"/>
        <v>0</v>
      </c>
    </row>
    <row r="46" spans="1:9" s="7" customFormat="1" x14ac:dyDescent="0.2">
      <c r="A46" s="28">
        <v>484</v>
      </c>
      <c r="B46" s="28" t="s">
        <v>73</v>
      </c>
      <c r="C46" s="29">
        <v>33</v>
      </c>
      <c r="D46" s="28" t="s">
        <v>249</v>
      </c>
      <c r="E46" s="30" t="s">
        <v>3</v>
      </c>
      <c r="F46" s="27">
        <v>1</v>
      </c>
      <c r="G46" s="1"/>
      <c r="H46" s="33"/>
      <c r="I46" s="31">
        <f t="shared" si="0"/>
        <v>0</v>
      </c>
    </row>
    <row r="47" spans="1:9" s="7" customFormat="1" x14ac:dyDescent="0.2">
      <c r="A47" s="28">
        <v>485</v>
      </c>
      <c r="B47" s="28" t="s">
        <v>74</v>
      </c>
      <c r="C47" s="29">
        <v>34</v>
      </c>
      <c r="D47" s="28" t="s">
        <v>250</v>
      </c>
      <c r="E47" s="30" t="s">
        <v>3</v>
      </c>
      <c r="F47" s="27">
        <v>1</v>
      </c>
      <c r="G47" s="1"/>
      <c r="H47" s="33"/>
      <c r="I47" s="31">
        <f t="shared" si="0"/>
        <v>0</v>
      </c>
    </row>
    <row r="48" spans="1:9" s="7" customFormat="1" x14ac:dyDescent="0.2">
      <c r="A48" s="28">
        <v>25096</v>
      </c>
      <c r="B48" s="28" t="s">
        <v>75</v>
      </c>
      <c r="C48" s="29">
        <v>35</v>
      </c>
      <c r="D48" s="28" t="s">
        <v>251</v>
      </c>
      <c r="E48" s="30" t="s">
        <v>3</v>
      </c>
      <c r="F48" s="27">
        <v>1</v>
      </c>
      <c r="G48" s="1"/>
      <c r="H48" s="33"/>
      <c r="I48" s="31">
        <f t="shared" si="0"/>
        <v>0</v>
      </c>
    </row>
    <row r="49" spans="1:9" s="7" customFormat="1" x14ac:dyDescent="0.2">
      <c r="A49" s="28">
        <v>486</v>
      </c>
      <c r="B49" s="28" t="s">
        <v>76</v>
      </c>
      <c r="C49" s="29">
        <v>36</v>
      </c>
      <c r="D49" s="28" t="s">
        <v>252</v>
      </c>
      <c r="E49" s="30" t="s">
        <v>3</v>
      </c>
      <c r="F49" s="27">
        <v>1</v>
      </c>
      <c r="G49" s="1"/>
      <c r="H49" s="33"/>
      <c r="I49" s="31">
        <f t="shared" si="0"/>
        <v>0</v>
      </c>
    </row>
    <row r="50" spans="1:9" s="7" customFormat="1" x14ac:dyDescent="0.2">
      <c r="A50" s="28">
        <v>487</v>
      </c>
      <c r="B50" s="28" t="s">
        <v>77</v>
      </c>
      <c r="C50" s="29">
        <v>37</v>
      </c>
      <c r="D50" s="28" t="s">
        <v>253</v>
      </c>
      <c r="E50" s="30" t="s">
        <v>3</v>
      </c>
      <c r="F50" s="27">
        <v>1</v>
      </c>
      <c r="G50" s="1"/>
      <c r="H50" s="33"/>
      <c r="I50" s="31">
        <f t="shared" si="0"/>
        <v>0</v>
      </c>
    </row>
    <row r="51" spans="1:9" s="7" customFormat="1" x14ac:dyDescent="0.2">
      <c r="A51" s="28">
        <v>25097</v>
      </c>
      <c r="B51" s="28" t="s">
        <v>78</v>
      </c>
      <c r="C51" s="29">
        <v>38</v>
      </c>
      <c r="D51" s="28" t="s">
        <v>254</v>
      </c>
      <c r="E51" s="30" t="s">
        <v>3</v>
      </c>
      <c r="F51" s="27">
        <v>1</v>
      </c>
      <c r="G51" s="1"/>
      <c r="H51" s="33"/>
      <c r="I51" s="31">
        <f t="shared" si="0"/>
        <v>0</v>
      </c>
    </row>
    <row r="52" spans="1:9" s="7" customFormat="1" x14ac:dyDescent="0.2">
      <c r="A52" s="28">
        <v>490</v>
      </c>
      <c r="B52" s="28" t="s">
        <v>79</v>
      </c>
      <c r="C52" s="29">
        <v>39</v>
      </c>
      <c r="D52" s="28" t="s">
        <v>255</v>
      </c>
      <c r="E52" s="30" t="s">
        <v>3</v>
      </c>
      <c r="F52" s="27">
        <v>1</v>
      </c>
      <c r="G52" s="1"/>
      <c r="H52" s="33"/>
      <c r="I52" s="31">
        <f t="shared" si="0"/>
        <v>0</v>
      </c>
    </row>
    <row r="53" spans="1:9" s="7" customFormat="1" x14ac:dyDescent="0.2">
      <c r="A53" s="28">
        <v>491</v>
      </c>
      <c r="B53" s="28" t="s">
        <v>80</v>
      </c>
      <c r="C53" s="29">
        <v>40</v>
      </c>
      <c r="D53" s="28" t="s">
        <v>256</v>
      </c>
      <c r="E53" s="30" t="s">
        <v>3</v>
      </c>
      <c r="F53" s="27">
        <v>1</v>
      </c>
      <c r="G53" s="1"/>
      <c r="H53" s="33"/>
      <c r="I53" s="31">
        <f t="shared" si="0"/>
        <v>0</v>
      </c>
    </row>
    <row r="54" spans="1:9" s="7" customFormat="1" x14ac:dyDescent="0.2">
      <c r="A54" s="28">
        <v>492</v>
      </c>
      <c r="B54" s="28" t="s">
        <v>81</v>
      </c>
      <c r="C54" s="29">
        <v>41</v>
      </c>
      <c r="D54" s="28" t="s">
        <v>257</v>
      </c>
      <c r="E54" s="30" t="s">
        <v>3</v>
      </c>
      <c r="F54" s="27">
        <v>1</v>
      </c>
      <c r="G54" s="1"/>
      <c r="H54" s="33"/>
      <c r="I54" s="31">
        <f t="shared" si="0"/>
        <v>0</v>
      </c>
    </row>
    <row r="55" spans="1:9" s="7" customFormat="1" x14ac:dyDescent="0.2">
      <c r="A55" s="28">
        <v>570</v>
      </c>
      <c r="B55" s="28" t="s">
        <v>82</v>
      </c>
      <c r="C55" s="29">
        <v>42</v>
      </c>
      <c r="D55" s="28" t="s">
        <v>258</v>
      </c>
      <c r="E55" s="30" t="s">
        <v>3</v>
      </c>
      <c r="F55" s="27">
        <v>1</v>
      </c>
      <c r="G55" s="1"/>
      <c r="H55" s="33"/>
      <c r="I55" s="31">
        <f t="shared" si="0"/>
        <v>0</v>
      </c>
    </row>
    <row r="56" spans="1:9" s="7" customFormat="1" x14ac:dyDescent="0.2">
      <c r="A56" s="28">
        <v>25098</v>
      </c>
      <c r="B56" s="28" t="s">
        <v>83</v>
      </c>
      <c r="C56" s="29">
        <v>43</v>
      </c>
      <c r="D56" s="28" t="s">
        <v>259</v>
      </c>
      <c r="E56" s="30" t="s">
        <v>3</v>
      </c>
      <c r="F56" s="27">
        <v>1</v>
      </c>
      <c r="G56" s="1"/>
      <c r="H56" s="33"/>
      <c r="I56" s="31">
        <f t="shared" si="0"/>
        <v>0</v>
      </c>
    </row>
    <row r="57" spans="1:9" s="7" customFormat="1" x14ac:dyDescent="0.2">
      <c r="A57" s="28">
        <v>497</v>
      </c>
      <c r="B57" s="28" t="s">
        <v>84</v>
      </c>
      <c r="C57" s="29">
        <v>44</v>
      </c>
      <c r="D57" s="28" t="s">
        <v>260</v>
      </c>
      <c r="E57" s="30" t="s">
        <v>3</v>
      </c>
      <c r="F57" s="27">
        <v>1</v>
      </c>
      <c r="G57" s="1"/>
      <c r="H57" s="33"/>
      <c r="I57" s="31">
        <f t="shared" si="0"/>
        <v>0</v>
      </c>
    </row>
    <row r="58" spans="1:9" s="7" customFormat="1" x14ac:dyDescent="0.2">
      <c r="A58" s="28">
        <v>584</v>
      </c>
      <c r="B58" s="28" t="s">
        <v>85</v>
      </c>
      <c r="C58" s="29">
        <v>45</v>
      </c>
      <c r="D58" s="28" t="s">
        <v>261</v>
      </c>
      <c r="E58" s="30" t="s">
        <v>3</v>
      </c>
      <c r="F58" s="27">
        <v>1</v>
      </c>
      <c r="G58" s="1"/>
      <c r="H58" s="33"/>
      <c r="I58" s="31">
        <f t="shared" si="0"/>
        <v>0</v>
      </c>
    </row>
    <row r="59" spans="1:9" s="7" customFormat="1" x14ac:dyDescent="0.2">
      <c r="A59" s="28">
        <v>508</v>
      </c>
      <c r="B59" s="28" t="s">
        <v>86</v>
      </c>
      <c r="C59" s="29">
        <v>46</v>
      </c>
      <c r="D59" s="28" t="s">
        <v>262</v>
      </c>
      <c r="E59" s="30" t="s">
        <v>3</v>
      </c>
      <c r="F59" s="27">
        <v>1</v>
      </c>
      <c r="G59" s="1"/>
      <c r="H59" s="33"/>
      <c r="I59" s="31">
        <f t="shared" si="0"/>
        <v>0</v>
      </c>
    </row>
    <row r="60" spans="1:9" s="7" customFormat="1" x14ac:dyDescent="0.2">
      <c r="A60" s="28">
        <v>2514</v>
      </c>
      <c r="B60" s="28" t="s">
        <v>219</v>
      </c>
      <c r="C60" s="29">
        <v>47</v>
      </c>
      <c r="D60" s="28" t="s">
        <v>263</v>
      </c>
      <c r="E60" s="30" t="s">
        <v>3</v>
      </c>
      <c r="F60" s="27">
        <v>1</v>
      </c>
      <c r="G60" s="1"/>
      <c r="H60" s="33"/>
      <c r="I60" s="31">
        <f t="shared" si="0"/>
        <v>0</v>
      </c>
    </row>
    <row r="61" spans="1:9" s="7" customFormat="1" x14ac:dyDescent="0.2">
      <c r="A61" s="28">
        <v>436</v>
      </c>
      <c r="B61" s="28" t="s">
        <v>87</v>
      </c>
      <c r="C61" s="29">
        <v>48</v>
      </c>
      <c r="D61" s="28" t="s">
        <v>264</v>
      </c>
      <c r="E61" s="30" t="s">
        <v>3</v>
      </c>
      <c r="F61" s="27">
        <v>1</v>
      </c>
      <c r="G61" s="1"/>
      <c r="H61" s="33"/>
      <c r="I61" s="31">
        <f t="shared" si="0"/>
        <v>0</v>
      </c>
    </row>
    <row r="62" spans="1:9" s="7" customFormat="1" x14ac:dyDescent="0.2">
      <c r="A62" s="28">
        <v>480</v>
      </c>
      <c r="B62" s="28" t="s">
        <v>88</v>
      </c>
      <c r="C62" s="29">
        <v>49</v>
      </c>
      <c r="D62" s="28" t="s">
        <v>265</v>
      </c>
      <c r="E62" s="30" t="s">
        <v>3</v>
      </c>
      <c r="F62" s="27">
        <v>1</v>
      </c>
      <c r="G62" s="1"/>
      <c r="H62" s="33"/>
      <c r="I62" s="31">
        <f t="shared" si="0"/>
        <v>0</v>
      </c>
    </row>
    <row r="63" spans="1:9" s="7" customFormat="1" x14ac:dyDescent="0.2">
      <c r="A63" s="28">
        <v>21123</v>
      </c>
      <c r="B63" s="28" t="s">
        <v>89</v>
      </c>
      <c r="C63" s="29">
        <v>50</v>
      </c>
      <c r="D63" s="28" t="s">
        <v>266</v>
      </c>
      <c r="E63" s="30" t="s">
        <v>3</v>
      </c>
      <c r="F63" s="27">
        <v>1</v>
      </c>
      <c r="G63" s="1"/>
      <c r="H63" s="33"/>
      <c r="I63" s="31">
        <f t="shared" si="0"/>
        <v>0</v>
      </c>
    </row>
    <row r="64" spans="1:9" s="7" customFormat="1" x14ac:dyDescent="0.2">
      <c r="A64" s="28">
        <v>488</v>
      </c>
      <c r="B64" s="28" t="s">
        <v>90</v>
      </c>
      <c r="C64" s="29">
        <v>51</v>
      </c>
      <c r="D64" s="28" t="s">
        <v>267</v>
      </c>
      <c r="E64" s="30" t="s">
        <v>3</v>
      </c>
      <c r="F64" s="27">
        <v>1</v>
      </c>
      <c r="G64" s="1"/>
      <c r="H64" s="33"/>
      <c r="I64" s="31">
        <f t="shared" si="0"/>
        <v>0</v>
      </c>
    </row>
    <row r="65" spans="1:9" s="7" customFormat="1" x14ac:dyDescent="0.2">
      <c r="A65" s="28">
        <v>25099</v>
      </c>
      <c r="B65" s="28" t="s">
        <v>91</v>
      </c>
      <c r="C65" s="29">
        <v>52</v>
      </c>
      <c r="D65" s="28" t="s">
        <v>268</v>
      </c>
      <c r="E65" s="30" t="s">
        <v>3</v>
      </c>
      <c r="F65" s="27">
        <v>1</v>
      </c>
      <c r="G65" s="1"/>
      <c r="H65" s="33"/>
      <c r="I65" s="31">
        <f t="shared" si="0"/>
        <v>0</v>
      </c>
    </row>
    <row r="66" spans="1:9" s="7" customFormat="1" x14ac:dyDescent="0.2">
      <c r="A66" s="28">
        <v>495</v>
      </c>
      <c r="B66" s="28" t="s">
        <v>92</v>
      </c>
      <c r="C66" s="29">
        <v>53</v>
      </c>
      <c r="D66" s="28" t="s">
        <v>269</v>
      </c>
      <c r="E66" s="30" t="s">
        <v>3</v>
      </c>
      <c r="F66" s="27">
        <v>1</v>
      </c>
      <c r="G66" s="1"/>
      <c r="H66" s="33"/>
      <c r="I66" s="31">
        <f t="shared" si="0"/>
        <v>0</v>
      </c>
    </row>
    <row r="67" spans="1:9" s="7" customFormat="1" x14ac:dyDescent="0.2">
      <c r="A67" s="28">
        <v>446</v>
      </c>
      <c r="B67" s="28" t="s">
        <v>93</v>
      </c>
      <c r="C67" s="29">
        <v>54</v>
      </c>
      <c r="D67" s="28" t="s">
        <v>270</v>
      </c>
      <c r="E67" s="30" t="s">
        <v>3</v>
      </c>
      <c r="F67" s="27">
        <v>1</v>
      </c>
      <c r="G67" s="1"/>
      <c r="H67" s="33"/>
      <c r="I67" s="31">
        <f t="shared" si="0"/>
        <v>0</v>
      </c>
    </row>
    <row r="68" spans="1:9" s="7" customFormat="1" x14ac:dyDescent="0.2">
      <c r="A68" s="28">
        <v>499</v>
      </c>
      <c r="B68" s="28" t="s">
        <v>94</v>
      </c>
      <c r="C68" s="29">
        <v>55</v>
      </c>
      <c r="D68" s="28" t="s">
        <v>271</v>
      </c>
      <c r="E68" s="30" t="s">
        <v>3</v>
      </c>
      <c r="F68" s="27">
        <v>1</v>
      </c>
      <c r="G68" s="1"/>
      <c r="H68" s="33"/>
      <c r="I68" s="31">
        <f t="shared" si="0"/>
        <v>0</v>
      </c>
    </row>
    <row r="69" spans="1:9" s="7" customFormat="1" x14ac:dyDescent="0.2">
      <c r="A69" s="28">
        <v>25100</v>
      </c>
      <c r="B69" s="28" t="s">
        <v>95</v>
      </c>
      <c r="C69" s="29">
        <v>56</v>
      </c>
      <c r="D69" s="28" t="s">
        <v>272</v>
      </c>
      <c r="E69" s="30" t="s">
        <v>3</v>
      </c>
      <c r="F69" s="27">
        <v>1</v>
      </c>
      <c r="G69" s="1"/>
      <c r="H69" s="33"/>
      <c r="I69" s="31">
        <f t="shared" si="0"/>
        <v>0</v>
      </c>
    </row>
    <row r="70" spans="1:9" s="7" customFormat="1" x14ac:dyDescent="0.2">
      <c r="A70" s="28">
        <v>25101</v>
      </c>
      <c r="B70" s="28" t="s">
        <v>96</v>
      </c>
      <c r="C70" s="29">
        <v>57</v>
      </c>
      <c r="D70" s="28" t="s">
        <v>273</v>
      </c>
      <c r="E70" s="30" t="s">
        <v>3</v>
      </c>
      <c r="F70" s="27">
        <v>1</v>
      </c>
      <c r="G70" s="1"/>
      <c r="H70" s="33"/>
      <c r="I70" s="31">
        <f t="shared" si="0"/>
        <v>0</v>
      </c>
    </row>
    <row r="71" spans="1:9" s="7" customFormat="1" x14ac:dyDescent="0.2">
      <c r="A71" s="28">
        <v>566</v>
      </c>
      <c r="B71" s="28" t="s">
        <v>218</v>
      </c>
      <c r="C71" s="29">
        <v>58</v>
      </c>
      <c r="D71" s="28" t="s">
        <v>274</v>
      </c>
      <c r="E71" s="30" t="s">
        <v>3</v>
      </c>
      <c r="F71" s="27">
        <v>1</v>
      </c>
      <c r="G71" s="1"/>
      <c r="H71" s="33"/>
      <c r="I71" s="31">
        <f t="shared" si="0"/>
        <v>0</v>
      </c>
    </row>
    <row r="72" spans="1:9" s="7" customFormat="1" x14ac:dyDescent="0.2">
      <c r="A72" s="28">
        <v>2502</v>
      </c>
      <c r="B72" s="28" t="s">
        <v>97</v>
      </c>
      <c r="C72" s="29">
        <v>59</v>
      </c>
      <c r="D72" s="28" t="s">
        <v>275</v>
      </c>
      <c r="E72" s="30" t="s">
        <v>3</v>
      </c>
      <c r="F72" s="27">
        <v>1</v>
      </c>
      <c r="G72" s="1"/>
      <c r="H72" s="33"/>
      <c r="I72" s="31">
        <f t="shared" si="0"/>
        <v>0</v>
      </c>
    </row>
    <row r="73" spans="1:9" s="7" customFormat="1" x14ac:dyDescent="0.2">
      <c r="A73" s="28">
        <v>25102</v>
      </c>
      <c r="B73" s="28" t="s">
        <v>98</v>
      </c>
      <c r="C73" s="29">
        <v>60</v>
      </c>
      <c r="D73" s="28" t="s">
        <v>276</v>
      </c>
      <c r="E73" s="30" t="s">
        <v>3</v>
      </c>
      <c r="F73" s="27">
        <v>1</v>
      </c>
      <c r="G73" s="1"/>
      <c r="H73" s="33"/>
      <c r="I73" s="31">
        <f t="shared" si="0"/>
        <v>0</v>
      </c>
    </row>
    <row r="74" spans="1:9" s="7" customFormat="1" x14ac:dyDescent="0.2">
      <c r="A74" s="28">
        <v>25103</v>
      </c>
      <c r="B74" s="28" t="s">
        <v>99</v>
      </c>
      <c r="C74" s="29">
        <v>61</v>
      </c>
      <c r="D74" s="28" t="s">
        <v>277</v>
      </c>
      <c r="E74" s="30" t="s">
        <v>3</v>
      </c>
      <c r="F74" s="27">
        <v>1</v>
      </c>
      <c r="G74" s="1"/>
      <c r="H74" s="33"/>
      <c r="I74" s="31">
        <f t="shared" si="0"/>
        <v>0</v>
      </c>
    </row>
    <row r="75" spans="1:9" s="7" customFormat="1" x14ac:dyDescent="0.2">
      <c r="A75" s="28">
        <v>25104</v>
      </c>
      <c r="B75" s="28" t="s">
        <v>103</v>
      </c>
      <c r="C75" s="29">
        <v>62</v>
      </c>
      <c r="D75" s="28" t="s">
        <v>278</v>
      </c>
      <c r="E75" s="30" t="s">
        <v>3</v>
      </c>
      <c r="F75" s="27">
        <v>1</v>
      </c>
      <c r="G75" s="1"/>
      <c r="H75" s="33"/>
      <c r="I75" s="31">
        <f t="shared" si="0"/>
        <v>0</v>
      </c>
    </row>
    <row r="76" spans="1:9" s="7" customFormat="1" x14ac:dyDescent="0.2">
      <c r="A76" s="28">
        <v>25105</v>
      </c>
      <c r="B76" s="28" t="s">
        <v>104</v>
      </c>
      <c r="C76" s="29">
        <v>63</v>
      </c>
      <c r="D76" s="28" t="s">
        <v>279</v>
      </c>
      <c r="E76" s="30" t="s">
        <v>3</v>
      </c>
      <c r="F76" s="27">
        <v>1</v>
      </c>
      <c r="G76" s="1"/>
      <c r="H76" s="33"/>
      <c r="I76" s="31">
        <f t="shared" si="0"/>
        <v>0</v>
      </c>
    </row>
    <row r="77" spans="1:9" s="7" customFormat="1" x14ac:dyDescent="0.2">
      <c r="A77" s="28">
        <v>434</v>
      </c>
      <c r="B77" s="28" t="s">
        <v>100</v>
      </c>
      <c r="C77" s="29">
        <v>64</v>
      </c>
      <c r="D77" s="28" t="s">
        <v>1050</v>
      </c>
      <c r="E77" s="30" t="s">
        <v>3</v>
      </c>
      <c r="F77" s="27">
        <v>1</v>
      </c>
      <c r="G77" s="1"/>
      <c r="H77" s="33"/>
      <c r="I77" s="31">
        <f t="shared" ref="I77:I139" si="1">H77*F77</f>
        <v>0</v>
      </c>
    </row>
    <row r="78" spans="1:9" s="7" customFormat="1" x14ac:dyDescent="0.2">
      <c r="A78" s="28">
        <v>2476</v>
      </c>
      <c r="B78" s="28" t="s">
        <v>101</v>
      </c>
      <c r="C78" s="29">
        <v>65</v>
      </c>
      <c r="D78" s="28" t="s">
        <v>1051</v>
      </c>
      <c r="E78" s="30" t="s">
        <v>3</v>
      </c>
      <c r="F78" s="27">
        <v>1</v>
      </c>
      <c r="G78" s="1"/>
      <c r="H78" s="33"/>
      <c r="I78" s="31">
        <f t="shared" si="1"/>
        <v>0</v>
      </c>
    </row>
    <row r="79" spans="1:9" s="7" customFormat="1" x14ac:dyDescent="0.2">
      <c r="A79" s="28">
        <v>624</v>
      </c>
      <c r="B79" s="28" t="s">
        <v>102</v>
      </c>
      <c r="C79" s="29">
        <v>66</v>
      </c>
      <c r="D79" s="28" t="s">
        <v>1052</v>
      </c>
      <c r="E79" s="30" t="s">
        <v>3</v>
      </c>
      <c r="F79" s="27">
        <v>1</v>
      </c>
      <c r="G79" s="1"/>
      <c r="H79" s="33"/>
      <c r="I79" s="31">
        <f t="shared" si="1"/>
        <v>0</v>
      </c>
    </row>
    <row r="80" spans="1:9" s="7" customFormat="1" x14ac:dyDescent="0.2">
      <c r="A80" s="28">
        <v>24202</v>
      </c>
      <c r="B80" s="28" t="s">
        <v>111</v>
      </c>
      <c r="C80" s="29">
        <v>67</v>
      </c>
      <c r="D80" s="28" t="s">
        <v>280</v>
      </c>
      <c r="E80" s="30" t="s">
        <v>3</v>
      </c>
      <c r="F80" s="27">
        <v>1</v>
      </c>
      <c r="G80" s="1"/>
      <c r="H80" s="33"/>
      <c r="I80" s="31">
        <f t="shared" si="1"/>
        <v>0</v>
      </c>
    </row>
    <row r="81" spans="1:9" s="7" customFormat="1" x14ac:dyDescent="0.2">
      <c r="A81" s="28">
        <v>23010</v>
      </c>
      <c r="B81" s="28" t="s">
        <v>105</v>
      </c>
      <c r="C81" s="29">
        <v>68</v>
      </c>
      <c r="D81" s="28" t="s">
        <v>281</v>
      </c>
      <c r="E81" s="30" t="s">
        <v>3</v>
      </c>
      <c r="F81" s="27">
        <v>1</v>
      </c>
      <c r="G81" s="1"/>
      <c r="H81" s="33"/>
      <c r="I81" s="31">
        <f t="shared" si="1"/>
        <v>0</v>
      </c>
    </row>
    <row r="82" spans="1:9" s="7" customFormat="1" x14ac:dyDescent="0.2">
      <c r="A82" s="28">
        <v>25107</v>
      </c>
      <c r="B82" s="28" t="s">
        <v>108</v>
      </c>
      <c r="C82" s="29">
        <v>69</v>
      </c>
      <c r="D82" s="28" t="s">
        <v>282</v>
      </c>
      <c r="E82" s="30" t="s">
        <v>3</v>
      </c>
      <c r="F82" s="27">
        <v>1</v>
      </c>
      <c r="G82" s="1"/>
      <c r="H82" s="33"/>
      <c r="I82" s="31">
        <f t="shared" si="1"/>
        <v>0</v>
      </c>
    </row>
    <row r="83" spans="1:9" s="7" customFormat="1" x14ac:dyDescent="0.2">
      <c r="A83" s="28">
        <v>22922</v>
      </c>
      <c r="B83" s="28" t="s">
        <v>112</v>
      </c>
      <c r="C83" s="29">
        <v>70</v>
      </c>
      <c r="D83" s="28" t="s">
        <v>283</v>
      </c>
      <c r="E83" s="30" t="s">
        <v>3</v>
      </c>
      <c r="F83" s="27">
        <v>1</v>
      </c>
      <c r="G83" s="1"/>
      <c r="H83" s="33"/>
      <c r="I83" s="31">
        <f t="shared" si="1"/>
        <v>0</v>
      </c>
    </row>
    <row r="84" spans="1:9" s="7" customFormat="1" x14ac:dyDescent="0.2">
      <c r="A84" s="28">
        <v>21777</v>
      </c>
      <c r="B84" s="28" t="s">
        <v>106</v>
      </c>
      <c r="C84" s="29">
        <v>71</v>
      </c>
      <c r="D84" s="28" t="s">
        <v>284</v>
      </c>
      <c r="E84" s="30" t="s">
        <v>3</v>
      </c>
      <c r="F84" s="27">
        <v>1</v>
      </c>
      <c r="G84" s="1"/>
      <c r="H84" s="33"/>
      <c r="I84" s="31">
        <f t="shared" si="1"/>
        <v>0</v>
      </c>
    </row>
    <row r="85" spans="1:9" s="7" customFormat="1" x14ac:dyDescent="0.2">
      <c r="A85" s="28">
        <v>638</v>
      </c>
      <c r="B85" s="28" t="s">
        <v>109</v>
      </c>
      <c r="C85" s="29">
        <v>72</v>
      </c>
      <c r="D85" s="28" t="s">
        <v>285</v>
      </c>
      <c r="E85" s="30" t="s">
        <v>3</v>
      </c>
      <c r="F85" s="27">
        <v>1</v>
      </c>
      <c r="G85" s="1"/>
      <c r="H85" s="33"/>
      <c r="I85" s="31">
        <f t="shared" si="1"/>
        <v>0</v>
      </c>
    </row>
    <row r="86" spans="1:9" s="7" customFormat="1" x14ac:dyDescent="0.2">
      <c r="A86" s="28">
        <v>24426</v>
      </c>
      <c r="B86" s="28" t="s">
        <v>221</v>
      </c>
      <c r="C86" s="29">
        <v>73</v>
      </c>
      <c r="D86" s="28" t="s">
        <v>286</v>
      </c>
      <c r="E86" s="30" t="s">
        <v>3</v>
      </c>
      <c r="F86" s="27">
        <v>1</v>
      </c>
      <c r="G86" s="1"/>
      <c r="H86" s="33"/>
      <c r="I86" s="31">
        <f t="shared" si="1"/>
        <v>0</v>
      </c>
    </row>
    <row r="87" spans="1:9" s="7" customFormat="1" x14ac:dyDescent="0.2">
      <c r="A87" s="28">
        <v>25109</v>
      </c>
      <c r="B87" s="28" t="s">
        <v>113</v>
      </c>
      <c r="C87" s="29">
        <v>74</v>
      </c>
      <c r="D87" s="28" t="s">
        <v>287</v>
      </c>
      <c r="E87" s="30" t="s">
        <v>3</v>
      </c>
      <c r="F87" s="27">
        <v>1</v>
      </c>
      <c r="G87" s="1"/>
      <c r="H87" s="33"/>
      <c r="I87" s="31">
        <f t="shared" si="1"/>
        <v>0</v>
      </c>
    </row>
    <row r="88" spans="1:9" s="7" customFormat="1" x14ac:dyDescent="0.2">
      <c r="A88" s="28">
        <v>21303</v>
      </c>
      <c r="B88" s="28" t="s">
        <v>114</v>
      </c>
      <c r="C88" s="29">
        <v>75</v>
      </c>
      <c r="D88" s="28" t="s">
        <v>288</v>
      </c>
      <c r="E88" s="30" t="s">
        <v>3</v>
      </c>
      <c r="F88" s="27">
        <v>1</v>
      </c>
      <c r="G88" s="1"/>
      <c r="H88" s="33"/>
      <c r="I88" s="31">
        <f t="shared" si="1"/>
        <v>0</v>
      </c>
    </row>
    <row r="89" spans="1:9" s="7" customFormat="1" x14ac:dyDescent="0.2">
      <c r="A89" s="28">
        <v>25106</v>
      </c>
      <c r="B89" s="28" t="s">
        <v>107</v>
      </c>
      <c r="C89" s="29">
        <v>76</v>
      </c>
      <c r="D89" s="28" t="s">
        <v>289</v>
      </c>
      <c r="E89" s="30" t="s">
        <v>3</v>
      </c>
      <c r="F89" s="27">
        <v>1</v>
      </c>
      <c r="G89" s="1"/>
      <c r="H89" s="33"/>
      <c r="I89" s="31">
        <f t="shared" si="1"/>
        <v>0</v>
      </c>
    </row>
    <row r="90" spans="1:9" s="7" customFormat="1" x14ac:dyDescent="0.2">
      <c r="A90" s="28">
        <v>635</v>
      </c>
      <c r="B90" s="28" t="s">
        <v>115</v>
      </c>
      <c r="C90" s="29">
        <v>77</v>
      </c>
      <c r="D90" s="28" t="s">
        <v>290</v>
      </c>
      <c r="E90" s="30" t="s">
        <v>3</v>
      </c>
      <c r="F90" s="27">
        <v>1</v>
      </c>
      <c r="G90" s="1"/>
      <c r="H90" s="33"/>
      <c r="I90" s="31">
        <f t="shared" si="1"/>
        <v>0</v>
      </c>
    </row>
    <row r="91" spans="1:9" s="7" customFormat="1" x14ac:dyDescent="0.2">
      <c r="A91" s="28">
        <v>25108</v>
      </c>
      <c r="B91" s="28" t="s">
        <v>110</v>
      </c>
      <c r="C91" s="29">
        <v>78</v>
      </c>
      <c r="D91" s="28" t="s">
        <v>291</v>
      </c>
      <c r="E91" s="30" t="s">
        <v>3</v>
      </c>
      <c r="F91" s="27">
        <v>1</v>
      </c>
      <c r="G91" s="1"/>
      <c r="H91" s="33"/>
      <c r="I91" s="31">
        <f t="shared" si="1"/>
        <v>0</v>
      </c>
    </row>
    <row r="92" spans="1:9" s="7" customFormat="1" x14ac:dyDescent="0.2">
      <c r="A92" s="28">
        <v>629</v>
      </c>
      <c r="B92" s="28" t="s">
        <v>116</v>
      </c>
      <c r="C92" s="29">
        <v>79</v>
      </c>
      <c r="D92" s="28" t="s">
        <v>292</v>
      </c>
      <c r="E92" s="30" t="s">
        <v>3</v>
      </c>
      <c r="F92" s="27">
        <v>1</v>
      </c>
      <c r="G92" s="1"/>
      <c r="H92" s="33"/>
      <c r="I92" s="31">
        <f t="shared" si="1"/>
        <v>0</v>
      </c>
    </row>
    <row r="93" spans="1:9" s="7" customFormat="1" x14ac:dyDescent="0.2">
      <c r="A93" s="28">
        <v>655</v>
      </c>
      <c r="B93" s="28" t="s">
        <v>223</v>
      </c>
      <c r="C93" s="29">
        <v>80</v>
      </c>
      <c r="D93" s="28" t="s">
        <v>293</v>
      </c>
      <c r="E93" s="30" t="s">
        <v>3</v>
      </c>
      <c r="F93" s="27">
        <v>1</v>
      </c>
      <c r="G93" s="1"/>
      <c r="H93" s="33"/>
      <c r="I93" s="31">
        <f t="shared" si="1"/>
        <v>0</v>
      </c>
    </row>
    <row r="94" spans="1:9" s="7" customFormat="1" x14ac:dyDescent="0.2">
      <c r="A94" s="28">
        <v>2479</v>
      </c>
      <c r="B94" s="28" t="s">
        <v>222</v>
      </c>
      <c r="C94" s="29">
        <v>81</v>
      </c>
      <c r="D94" s="28" t="s">
        <v>294</v>
      </c>
      <c r="E94" s="30" t="s">
        <v>3</v>
      </c>
      <c r="F94" s="27">
        <v>1</v>
      </c>
      <c r="G94" s="1"/>
      <c r="H94" s="33"/>
      <c r="I94" s="31">
        <f t="shared" si="1"/>
        <v>0</v>
      </c>
    </row>
    <row r="95" spans="1:9" s="7" customFormat="1" x14ac:dyDescent="0.2">
      <c r="A95" s="28">
        <v>628</v>
      </c>
      <c r="B95" s="28" t="s">
        <v>220</v>
      </c>
      <c r="C95" s="29">
        <v>82</v>
      </c>
      <c r="D95" s="28" t="s">
        <v>295</v>
      </c>
      <c r="E95" s="30" t="s">
        <v>3</v>
      </c>
      <c r="F95" s="27">
        <v>1</v>
      </c>
      <c r="G95" s="1"/>
      <c r="H95" s="33"/>
      <c r="I95" s="31">
        <f t="shared" si="1"/>
        <v>0</v>
      </c>
    </row>
    <row r="96" spans="1:9" s="7" customFormat="1" x14ac:dyDescent="0.2">
      <c r="A96" s="28">
        <v>509</v>
      </c>
      <c r="B96" s="28" t="s">
        <v>117</v>
      </c>
      <c r="C96" s="29">
        <v>83</v>
      </c>
      <c r="D96" s="28" t="s">
        <v>296</v>
      </c>
      <c r="E96" s="30" t="s">
        <v>3</v>
      </c>
      <c r="F96" s="27">
        <v>1</v>
      </c>
      <c r="G96" s="1"/>
      <c r="H96" s="33"/>
      <c r="I96" s="31">
        <f t="shared" si="1"/>
        <v>0</v>
      </c>
    </row>
    <row r="97" spans="1:9" s="7" customFormat="1" x14ac:dyDescent="0.2">
      <c r="A97" s="28">
        <v>510</v>
      </c>
      <c r="B97" s="28" t="s">
        <v>118</v>
      </c>
      <c r="C97" s="29">
        <v>84</v>
      </c>
      <c r="D97" s="28" t="s">
        <v>297</v>
      </c>
      <c r="E97" s="30" t="s">
        <v>3</v>
      </c>
      <c r="F97" s="27">
        <v>1</v>
      </c>
      <c r="G97" s="1"/>
      <c r="H97" s="33"/>
      <c r="I97" s="31">
        <f t="shared" si="1"/>
        <v>0</v>
      </c>
    </row>
    <row r="98" spans="1:9" s="7" customFormat="1" x14ac:dyDescent="0.2">
      <c r="A98" s="28">
        <v>511</v>
      </c>
      <c r="B98" s="28" t="s">
        <v>119</v>
      </c>
      <c r="C98" s="29">
        <v>85</v>
      </c>
      <c r="D98" s="28" t="s">
        <v>298</v>
      </c>
      <c r="E98" s="30" t="s">
        <v>3</v>
      </c>
      <c r="F98" s="27">
        <v>1</v>
      </c>
      <c r="G98" s="1"/>
      <c r="H98" s="33"/>
      <c r="I98" s="31">
        <f t="shared" si="1"/>
        <v>0</v>
      </c>
    </row>
    <row r="99" spans="1:9" s="7" customFormat="1" x14ac:dyDescent="0.2">
      <c r="A99" s="28">
        <v>572</v>
      </c>
      <c r="B99" s="28" t="s">
        <v>120</v>
      </c>
      <c r="C99" s="29">
        <v>86</v>
      </c>
      <c r="D99" s="28" t="s">
        <v>299</v>
      </c>
      <c r="E99" s="30" t="s">
        <v>3</v>
      </c>
      <c r="F99" s="27">
        <v>1</v>
      </c>
      <c r="G99" s="1"/>
      <c r="H99" s="33"/>
      <c r="I99" s="31">
        <f t="shared" si="1"/>
        <v>0</v>
      </c>
    </row>
    <row r="100" spans="1:9" s="7" customFormat="1" x14ac:dyDescent="0.2">
      <c r="A100" s="28">
        <v>512</v>
      </c>
      <c r="B100" s="28" t="s">
        <v>121</v>
      </c>
      <c r="C100" s="29">
        <v>87</v>
      </c>
      <c r="D100" s="28" t="s">
        <v>300</v>
      </c>
      <c r="E100" s="30" t="s">
        <v>3</v>
      </c>
      <c r="F100" s="27">
        <v>1</v>
      </c>
      <c r="G100" s="1"/>
      <c r="H100" s="33"/>
      <c r="I100" s="31">
        <f t="shared" si="1"/>
        <v>0</v>
      </c>
    </row>
    <row r="101" spans="1:9" s="7" customFormat="1" x14ac:dyDescent="0.2">
      <c r="A101" s="28">
        <v>513</v>
      </c>
      <c r="B101" s="28" t="s">
        <v>122</v>
      </c>
      <c r="C101" s="29">
        <v>88</v>
      </c>
      <c r="D101" s="28" t="s">
        <v>301</v>
      </c>
      <c r="E101" s="30" t="s">
        <v>3</v>
      </c>
      <c r="F101" s="27">
        <v>1</v>
      </c>
      <c r="G101" s="1"/>
      <c r="H101" s="33"/>
      <c r="I101" s="31">
        <f t="shared" si="1"/>
        <v>0</v>
      </c>
    </row>
    <row r="102" spans="1:9" s="7" customFormat="1" x14ac:dyDescent="0.2">
      <c r="A102" s="28">
        <v>514</v>
      </c>
      <c r="B102" s="28" t="s">
        <v>123</v>
      </c>
      <c r="C102" s="29">
        <v>89</v>
      </c>
      <c r="D102" s="28" t="s">
        <v>302</v>
      </c>
      <c r="E102" s="30" t="s">
        <v>3</v>
      </c>
      <c r="F102" s="27">
        <v>1</v>
      </c>
      <c r="G102" s="1"/>
      <c r="H102" s="33"/>
      <c r="I102" s="31">
        <f t="shared" si="1"/>
        <v>0</v>
      </c>
    </row>
    <row r="103" spans="1:9" s="7" customFormat="1" x14ac:dyDescent="0.2">
      <c r="A103" s="28">
        <v>516</v>
      </c>
      <c r="B103" s="28" t="s">
        <v>124</v>
      </c>
      <c r="C103" s="29">
        <v>90</v>
      </c>
      <c r="D103" s="28" t="s">
        <v>303</v>
      </c>
      <c r="E103" s="30" t="s">
        <v>3</v>
      </c>
      <c r="F103" s="27">
        <v>1</v>
      </c>
      <c r="G103" s="1"/>
      <c r="H103" s="33"/>
      <c r="I103" s="31">
        <f t="shared" si="1"/>
        <v>0</v>
      </c>
    </row>
    <row r="104" spans="1:9" s="7" customFormat="1" x14ac:dyDescent="0.2">
      <c r="A104" s="28">
        <v>517</v>
      </c>
      <c r="B104" s="28" t="s">
        <v>125</v>
      </c>
      <c r="C104" s="29">
        <v>91</v>
      </c>
      <c r="D104" s="28" t="s">
        <v>304</v>
      </c>
      <c r="E104" s="30" t="s">
        <v>3</v>
      </c>
      <c r="F104" s="27">
        <v>1</v>
      </c>
      <c r="G104" s="1"/>
      <c r="H104" s="33"/>
      <c r="I104" s="31">
        <f t="shared" si="1"/>
        <v>0</v>
      </c>
    </row>
    <row r="105" spans="1:9" s="7" customFormat="1" x14ac:dyDescent="0.2">
      <c r="A105" s="28">
        <v>521</v>
      </c>
      <c r="B105" s="28" t="s">
        <v>126</v>
      </c>
      <c r="C105" s="29">
        <v>92</v>
      </c>
      <c r="D105" s="28" t="s">
        <v>305</v>
      </c>
      <c r="E105" s="30" t="s">
        <v>3</v>
      </c>
      <c r="F105" s="27">
        <v>1</v>
      </c>
      <c r="G105" s="1"/>
      <c r="H105" s="33"/>
      <c r="I105" s="31">
        <f t="shared" si="1"/>
        <v>0</v>
      </c>
    </row>
    <row r="106" spans="1:9" s="7" customFormat="1" x14ac:dyDescent="0.2">
      <c r="A106" s="28">
        <v>25110</v>
      </c>
      <c r="B106" s="28" t="s">
        <v>127</v>
      </c>
      <c r="C106" s="29">
        <v>93</v>
      </c>
      <c r="D106" s="28" t="s">
        <v>306</v>
      </c>
      <c r="E106" s="30" t="s">
        <v>3</v>
      </c>
      <c r="F106" s="27">
        <v>1</v>
      </c>
      <c r="G106" s="1"/>
      <c r="H106" s="33"/>
      <c r="I106" s="31">
        <f t="shared" si="1"/>
        <v>0</v>
      </c>
    </row>
    <row r="107" spans="1:9" s="7" customFormat="1" x14ac:dyDescent="0.2">
      <c r="A107" s="28">
        <v>25111</v>
      </c>
      <c r="B107" s="28" t="s">
        <v>128</v>
      </c>
      <c r="C107" s="29">
        <v>94</v>
      </c>
      <c r="D107" s="28" t="s">
        <v>307</v>
      </c>
      <c r="E107" s="30" t="s">
        <v>3</v>
      </c>
      <c r="F107" s="27">
        <v>1</v>
      </c>
      <c r="G107" s="1"/>
      <c r="H107" s="33"/>
      <c r="I107" s="31">
        <f t="shared" si="1"/>
        <v>0</v>
      </c>
    </row>
    <row r="108" spans="1:9" s="7" customFormat="1" x14ac:dyDescent="0.2">
      <c r="A108" s="28">
        <v>25112</v>
      </c>
      <c r="B108" s="28" t="s">
        <v>129</v>
      </c>
      <c r="C108" s="29">
        <v>95</v>
      </c>
      <c r="D108" s="28" t="s">
        <v>308</v>
      </c>
      <c r="E108" s="30" t="s">
        <v>3</v>
      </c>
      <c r="F108" s="27">
        <v>1</v>
      </c>
      <c r="G108" s="1"/>
      <c r="H108" s="33"/>
      <c r="I108" s="31">
        <f t="shared" si="1"/>
        <v>0</v>
      </c>
    </row>
    <row r="109" spans="1:9" s="7" customFormat="1" x14ac:dyDescent="0.2">
      <c r="A109" s="28">
        <v>25113</v>
      </c>
      <c r="B109" s="28" t="s">
        <v>130</v>
      </c>
      <c r="C109" s="29">
        <v>96</v>
      </c>
      <c r="D109" s="28" t="s">
        <v>309</v>
      </c>
      <c r="E109" s="30" t="s">
        <v>3</v>
      </c>
      <c r="F109" s="27">
        <v>1</v>
      </c>
      <c r="G109" s="1"/>
      <c r="H109" s="33"/>
      <c r="I109" s="31">
        <f t="shared" si="1"/>
        <v>0</v>
      </c>
    </row>
    <row r="110" spans="1:9" s="7" customFormat="1" x14ac:dyDescent="0.2">
      <c r="A110" s="28">
        <v>25114</v>
      </c>
      <c r="B110" s="28" t="s">
        <v>131</v>
      </c>
      <c r="C110" s="29">
        <v>97</v>
      </c>
      <c r="D110" s="28" t="s">
        <v>310</v>
      </c>
      <c r="E110" s="30" t="s">
        <v>3</v>
      </c>
      <c r="F110" s="27">
        <v>1</v>
      </c>
      <c r="G110" s="1"/>
      <c r="H110" s="33"/>
      <c r="I110" s="31">
        <f t="shared" si="1"/>
        <v>0</v>
      </c>
    </row>
    <row r="111" spans="1:9" s="7" customFormat="1" x14ac:dyDescent="0.2">
      <c r="A111" s="28">
        <v>522</v>
      </c>
      <c r="B111" s="28" t="s">
        <v>224</v>
      </c>
      <c r="C111" s="29">
        <v>98</v>
      </c>
      <c r="D111" s="28" t="s">
        <v>1053</v>
      </c>
      <c r="E111" s="30" t="s">
        <v>3</v>
      </c>
      <c r="F111" s="27">
        <v>1</v>
      </c>
      <c r="G111" s="1"/>
      <c r="H111" s="33"/>
      <c r="I111" s="31">
        <f t="shared" si="1"/>
        <v>0</v>
      </c>
    </row>
    <row r="112" spans="1:9" s="7" customFormat="1" x14ac:dyDescent="0.2">
      <c r="A112" s="28">
        <v>24576</v>
      </c>
      <c r="B112" s="28" t="s">
        <v>225</v>
      </c>
      <c r="C112" s="29">
        <v>99</v>
      </c>
      <c r="D112" s="28" t="s">
        <v>1054</v>
      </c>
      <c r="E112" s="30" t="s">
        <v>3</v>
      </c>
      <c r="F112" s="27">
        <v>1</v>
      </c>
      <c r="G112" s="1"/>
      <c r="H112" s="33"/>
      <c r="I112" s="31">
        <f t="shared" si="1"/>
        <v>0</v>
      </c>
    </row>
    <row r="113" spans="1:9" s="7" customFormat="1" x14ac:dyDescent="0.2">
      <c r="A113" s="28">
        <v>23801</v>
      </c>
      <c r="B113" s="28" t="s">
        <v>132</v>
      </c>
      <c r="C113" s="29">
        <v>100</v>
      </c>
      <c r="D113" s="28" t="s">
        <v>311</v>
      </c>
      <c r="E113" s="30" t="s">
        <v>3</v>
      </c>
      <c r="F113" s="27">
        <v>1</v>
      </c>
      <c r="G113" s="1"/>
      <c r="H113" s="33"/>
      <c r="I113" s="31">
        <f t="shared" si="1"/>
        <v>0</v>
      </c>
    </row>
    <row r="114" spans="1:9" s="7" customFormat="1" x14ac:dyDescent="0.2">
      <c r="A114" s="28">
        <v>428</v>
      </c>
      <c r="B114" s="28" t="s">
        <v>133</v>
      </c>
      <c r="C114" s="29">
        <v>101</v>
      </c>
      <c r="D114" s="28" t="s">
        <v>312</v>
      </c>
      <c r="E114" s="30" t="s">
        <v>3</v>
      </c>
      <c r="F114" s="27">
        <v>1</v>
      </c>
      <c r="G114" s="1"/>
      <c r="H114" s="33"/>
      <c r="I114" s="31">
        <f t="shared" si="1"/>
        <v>0</v>
      </c>
    </row>
    <row r="115" spans="1:9" s="7" customFormat="1" x14ac:dyDescent="0.2">
      <c r="A115" s="28">
        <v>25115</v>
      </c>
      <c r="B115" s="28" t="s">
        <v>134</v>
      </c>
      <c r="C115" s="29">
        <v>102</v>
      </c>
      <c r="D115" s="28" t="s">
        <v>313</v>
      </c>
      <c r="E115" s="30" t="s">
        <v>3</v>
      </c>
      <c r="F115" s="27">
        <v>1</v>
      </c>
      <c r="G115" s="1"/>
      <c r="H115" s="33"/>
      <c r="I115" s="31">
        <f t="shared" si="1"/>
        <v>0</v>
      </c>
    </row>
    <row r="116" spans="1:9" s="7" customFormat="1" x14ac:dyDescent="0.2">
      <c r="A116" s="28">
        <v>20140</v>
      </c>
      <c r="B116" s="28" t="s">
        <v>135</v>
      </c>
      <c r="C116" s="29">
        <v>103</v>
      </c>
      <c r="D116" s="28" t="s">
        <v>314</v>
      </c>
      <c r="E116" s="30" t="s">
        <v>3</v>
      </c>
      <c r="F116" s="27">
        <v>1</v>
      </c>
      <c r="G116" s="1"/>
      <c r="H116" s="33"/>
      <c r="I116" s="31">
        <f t="shared" si="1"/>
        <v>0</v>
      </c>
    </row>
    <row r="117" spans="1:9" s="7" customFormat="1" x14ac:dyDescent="0.2">
      <c r="A117" s="28">
        <v>25116</v>
      </c>
      <c r="B117" s="28" t="s">
        <v>136</v>
      </c>
      <c r="C117" s="29">
        <v>104</v>
      </c>
      <c r="D117" s="28" t="s">
        <v>315</v>
      </c>
      <c r="E117" s="30" t="s">
        <v>3</v>
      </c>
      <c r="F117" s="27">
        <v>1</v>
      </c>
      <c r="G117" s="1"/>
      <c r="H117" s="33"/>
      <c r="I117" s="31">
        <f t="shared" si="1"/>
        <v>0</v>
      </c>
    </row>
    <row r="118" spans="1:9" s="7" customFormat="1" x14ac:dyDescent="0.2">
      <c r="A118" s="28">
        <v>4521</v>
      </c>
      <c r="B118" s="28" t="s">
        <v>137</v>
      </c>
      <c r="C118" s="29">
        <v>105</v>
      </c>
      <c r="D118" s="28" t="s">
        <v>316</v>
      </c>
      <c r="E118" s="30" t="s">
        <v>3</v>
      </c>
      <c r="F118" s="27">
        <v>1</v>
      </c>
      <c r="G118" s="1"/>
      <c r="H118" s="33"/>
      <c r="I118" s="31">
        <f t="shared" si="1"/>
        <v>0</v>
      </c>
    </row>
    <row r="119" spans="1:9" s="7" customFormat="1" x14ac:dyDescent="0.2">
      <c r="A119" s="28">
        <v>20606</v>
      </c>
      <c r="B119" s="28" t="s">
        <v>138</v>
      </c>
      <c r="C119" s="29">
        <v>106</v>
      </c>
      <c r="D119" s="28" t="s">
        <v>317</v>
      </c>
      <c r="E119" s="30" t="s">
        <v>3</v>
      </c>
      <c r="F119" s="27">
        <v>1</v>
      </c>
      <c r="G119" s="1"/>
      <c r="H119" s="33"/>
      <c r="I119" s="31">
        <f t="shared" si="1"/>
        <v>0</v>
      </c>
    </row>
    <row r="120" spans="1:9" s="7" customFormat="1" x14ac:dyDescent="0.2">
      <c r="A120" s="28">
        <v>23682</v>
      </c>
      <c r="B120" s="28" t="s">
        <v>226</v>
      </c>
      <c r="C120" s="29">
        <v>107</v>
      </c>
      <c r="D120" s="28" t="s">
        <v>318</v>
      </c>
      <c r="E120" s="30" t="s">
        <v>3</v>
      </c>
      <c r="F120" s="27">
        <v>1</v>
      </c>
      <c r="G120" s="1"/>
      <c r="H120" s="33"/>
      <c r="I120" s="31">
        <f t="shared" si="1"/>
        <v>0</v>
      </c>
    </row>
    <row r="121" spans="1:9" s="7" customFormat="1" x14ac:dyDescent="0.2">
      <c r="A121" s="28">
        <v>533</v>
      </c>
      <c r="B121" s="28" t="s">
        <v>139</v>
      </c>
      <c r="C121" s="29">
        <v>108</v>
      </c>
      <c r="D121" s="28" t="s">
        <v>319</v>
      </c>
      <c r="E121" s="30" t="s">
        <v>3</v>
      </c>
      <c r="F121" s="27">
        <v>1</v>
      </c>
      <c r="G121" s="1"/>
      <c r="H121" s="33"/>
      <c r="I121" s="31">
        <f t="shared" si="1"/>
        <v>0</v>
      </c>
    </row>
    <row r="122" spans="1:9" s="7" customFormat="1" x14ac:dyDescent="0.2">
      <c r="A122" s="28">
        <v>534</v>
      </c>
      <c r="B122" s="28" t="s">
        <v>140</v>
      </c>
      <c r="C122" s="29">
        <v>109</v>
      </c>
      <c r="D122" s="28" t="s">
        <v>320</v>
      </c>
      <c r="E122" s="30" t="s">
        <v>3</v>
      </c>
      <c r="F122" s="27">
        <v>1</v>
      </c>
      <c r="G122" s="1"/>
      <c r="H122" s="33"/>
      <c r="I122" s="31">
        <f t="shared" si="1"/>
        <v>0</v>
      </c>
    </row>
    <row r="123" spans="1:9" s="7" customFormat="1" x14ac:dyDescent="0.2">
      <c r="A123" s="28">
        <v>24277</v>
      </c>
      <c r="B123" s="28" t="s">
        <v>141</v>
      </c>
      <c r="C123" s="29">
        <v>110</v>
      </c>
      <c r="D123" s="28" t="s">
        <v>321</v>
      </c>
      <c r="E123" s="30" t="s">
        <v>3</v>
      </c>
      <c r="F123" s="27">
        <v>1</v>
      </c>
      <c r="G123" s="1"/>
      <c r="H123" s="33"/>
      <c r="I123" s="31">
        <f t="shared" si="1"/>
        <v>0</v>
      </c>
    </row>
    <row r="124" spans="1:9" s="7" customFormat="1" x14ac:dyDescent="0.2">
      <c r="A124" s="28">
        <v>25117</v>
      </c>
      <c r="B124" s="28" t="s">
        <v>142</v>
      </c>
      <c r="C124" s="29">
        <v>111</v>
      </c>
      <c r="D124" s="28" t="s">
        <v>322</v>
      </c>
      <c r="E124" s="30" t="s">
        <v>3</v>
      </c>
      <c r="F124" s="27">
        <v>1</v>
      </c>
      <c r="G124" s="1"/>
      <c r="H124" s="33"/>
      <c r="I124" s="31">
        <f t="shared" si="1"/>
        <v>0</v>
      </c>
    </row>
    <row r="125" spans="1:9" s="7" customFormat="1" x14ac:dyDescent="0.2">
      <c r="A125" s="28">
        <v>555</v>
      </c>
      <c r="B125" s="28" t="s">
        <v>143</v>
      </c>
      <c r="C125" s="29">
        <v>112</v>
      </c>
      <c r="D125" s="28" t="s">
        <v>323</v>
      </c>
      <c r="E125" s="30" t="s">
        <v>3</v>
      </c>
      <c r="F125" s="27">
        <v>1</v>
      </c>
      <c r="G125" s="1"/>
      <c r="H125" s="33"/>
      <c r="I125" s="31">
        <f t="shared" si="1"/>
        <v>0</v>
      </c>
    </row>
    <row r="126" spans="1:9" s="7" customFormat="1" x14ac:dyDescent="0.2">
      <c r="A126" s="28">
        <v>574</v>
      </c>
      <c r="B126" s="28" t="s">
        <v>144</v>
      </c>
      <c r="C126" s="29">
        <v>113</v>
      </c>
      <c r="D126" s="28" t="s">
        <v>324</v>
      </c>
      <c r="E126" s="30" t="s">
        <v>3</v>
      </c>
      <c r="F126" s="27">
        <v>1</v>
      </c>
      <c r="G126" s="1"/>
      <c r="H126" s="33"/>
      <c r="I126" s="31">
        <f t="shared" si="1"/>
        <v>0</v>
      </c>
    </row>
    <row r="127" spans="1:9" s="7" customFormat="1" x14ac:dyDescent="0.2">
      <c r="A127" s="28">
        <v>556</v>
      </c>
      <c r="B127" s="28" t="s">
        <v>145</v>
      </c>
      <c r="C127" s="29">
        <v>114</v>
      </c>
      <c r="D127" s="28" t="s">
        <v>325</v>
      </c>
      <c r="E127" s="30" t="s">
        <v>3</v>
      </c>
      <c r="F127" s="27">
        <v>1</v>
      </c>
      <c r="G127" s="1"/>
      <c r="H127" s="33"/>
      <c r="I127" s="31">
        <f t="shared" si="1"/>
        <v>0</v>
      </c>
    </row>
    <row r="128" spans="1:9" s="7" customFormat="1" x14ac:dyDescent="0.2">
      <c r="A128" s="28">
        <v>24276</v>
      </c>
      <c r="B128" s="28" t="s">
        <v>150</v>
      </c>
      <c r="C128" s="29">
        <v>115</v>
      </c>
      <c r="D128" s="28" t="s">
        <v>326</v>
      </c>
      <c r="E128" s="30" t="s">
        <v>3</v>
      </c>
      <c r="F128" s="27">
        <v>1</v>
      </c>
      <c r="G128" s="1"/>
      <c r="H128" s="33"/>
      <c r="I128" s="31">
        <f t="shared" si="1"/>
        <v>0</v>
      </c>
    </row>
    <row r="129" spans="1:9" s="7" customFormat="1" x14ac:dyDescent="0.2">
      <c r="A129" s="28">
        <v>557</v>
      </c>
      <c r="B129" s="28" t="s">
        <v>146</v>
      </c>
      <c r="C129" s="29">
        <v>116</v>
      </c>
      <c r="D129" s="28" t="s">
        <v>327</v>
      </c>
      <c r="E129" s="30" t="s">
        <v>3</v>
      </c>
      <c r="F129" s="27">
        <v>1</v>
      </c>
      <c r="G129" s="1"/>
      <c r="H129" s="33"/>
      <c r="I129" s="31">
        <f t="shared" si="1"/>
        <v>0</v>
      </c>
    </row>
    <row r="130" spans="1:9" s="7" customFormat="1" x14ac:dyDescent="0.2">
      <c r="A130" s="28">
        <v>558</v>
      </c>
      <c r="B130" s="28" t="s">
        <v>147</v>
      </c>
      <c r="C130" s="29">
        <v>117</v>
      </c>
      <c r="D130" s="28" t="s">
        <v>328</v>
      </c>
      <c r="E130" s="30" t="s">
        <v>3</v>
      </c>
      <c r="F130" s="27">
        <v>1</v>
      </c>
      <c r="G130" s="1"/>
      <c r="H130" s="33"/>
      <c r="I130" s="31">
        <f t="shared" si="1"/>
        <v>0</v>
      </c>
    </row>
    <row r="131" spans="1:9" s="7" customFormat="1" x14ac:dyDescent="0.2">
      <c r="A131" s="28">
        <v>559</v>
      </c>
      <c r="B131" s="28" t="s">
        <v>148</v>
      </c>
      <c r="C131" s="29">
        <v>118</v>
      </c>
      <c r="D131" s="28" t="s">
        <v>329</v>
      </c>
      <c r="E131" s="30" t="s">
        <v>3</v>
      </c>
      <c r="F131" s="27">
        <v>1</v>
      </c>
      <c r="G131" s="1"/>
      <c r="H131" s="33"/>
      <c r="I131" s="31">
        <f t="shared" si="1"/>
        <v>0</v>
      </c>
    </row>
    <row r="132" spans="1:9" s="7" customFormat="1" x14ac:dyDescent="0.2">
      <c r="A132" s="28">
        <v>560</v>
      </c>
      <c r="B132" s="28" t="s">
        <v>149</v>
      </c>
      <c r="C132" s="29">
        <v>119</v>
      </c>
      <c r="D132" s="28" t="s">
        <v>330</v>
      </c>
      <c r="E132" s="30" t="s">
        <v>3</v>
      </c>
      <c r="F132" s="27">
        <v>1</v>
      </c>
      <c r="G132" s="1"/>
      <c r="H132" s="33"/>
      <c r="I132" s="31">
        <f t="shared" si="1"/>
        <v>0</v>
      </c>
    </row>
    <row r="133" spans="1:9" s="7" customFormat="1" x14ac:dyDescent="0.2">
      <c r="A133" s="28">
        <v>547</v>
      </c>
      <c r="B133" s="28" t="s">
        <v>151</v>
      </c>
      <c r="C133" s="29">
        <v>120</v>
      </c>
      <c r="D133" s="30" t="s">
        <v>331</v>
      </c>
      <c r="E133" s="30" t="s">
        <v>3</v>
      </c>
      <c r="F133" s="27">
        <v>1</v>
      </c>
      <c r="G133" s="1"/>
      <c r="H133" s="33"/>
      <c r="I133" s="31">
        <f t="shared" si="1"/>
        <v>0</v>
      </c>
    </row>
    <row r="134" spans="1:9" s="7" customFormat="1" x14ac:dyDescent="0.2">
      <c r="A134" s="28">
        <v>548</v>
      </c>
      <c r="B134" s="28" t="s">
        <v>152</v>
      </c>
      <c r="C134" s="29">
        <v>121</v>
      </c>
      <c r="D134" s="30" t="s">
        <v>332</v>
      </c>
      <c r="E134" s="30" t="s">
        <v>3</v>
      </c>
      <c r="F134" s="27">
        <v>1</v>
      </c>
      <c r="G134" s="1"/>
      <c r="H134" s="33"/>
      <c r="I134" s="31">
        <f t="shared" si="1"/>
        <v>0</v>
      </c>
    </row>
    <row r="135" spans="1:9" s="7" customFormat="1" x14ac:dyDescent="0.2">
      <c r="A135" s="28">
        <v>24056</v>
      </c>
      <c r="B135" s="28" t="s">
        <v>217</v>
      </c>
      <c r="C135" s="29">
        <v>122</v>
      </c>
      <c r="D135" s="30" t="s">
        <v>333</v>
      </c>
      <c r="E135" s="30" t="s">
        <v>3</v>
      </c>
      <c r="F135" s="27">
        <v>1</v>
      </c>
      <c r="G135" s="1"/>
      <c r="H135" s="33"/>
      <c r="I135" s="31">
        <f t="shared" si="1"/>
        <v>0</v>
      </c>
    </row>
    <row r="136" spans="1:9" s="7" customFormat="1" x14ac:dyDescent="0.2">
      <c r="A136" s="28">
        <v>569</v>
      </c>
      <c r="B136" s="28" t="s">
        <v>153</v>
      </c>
      <c r="C136" s="29">
        <v>123</v>
      </c>
      <c r="D136" s="30" t="s">
        <v>334</v>
      </c>
      <c r="E136" s="30" t="s">
        <v>3</v>
      </c>
      <c r="F136" s="27">
        <v>1</v>
      </c>
      <c r="G136" s="1"/>
      <c r="H136" s="33"/>
      <c r="I136" s="31">
        <f t="shared" si="1"/>
        <v>0</v>
      </c>
    </row>
    <row r="137" spans="1:9" s="7" customFormat="1" x14ac:dyDescent="0.2">
      <c r="A137" s="28">
        <v>549</v>
      </c>
      <c r="B137" s="28" t="s">
        <v>154</v>
      </c>
      <c r="C137" s="29">
        <v>124</v>
      </c>
      <c r="D137" s="30" t="s">
        <v>335</v>
      </c>
      <c r="E137" s="30" t="s">
        <v>3</v>
      </c>
      <c r="F137" s="27">
        <v>1</v>
      </c>
      <c r="G137" s="1"/>
      <c r="H137" s="33"/>
      <c r="I137" s="31">
        <f t="shared" si="1"/>
        <v>0</v>
      </c>
    </row>
    <row r="138" spans="1:9" s="7" customFormat="1" x14ac:dyDescent="0.2">
      <c r="A138" s="28">
        <v>581</v>
      </c>
      <c r="B138" s="28" t="s">
        <v>155</v>
      </c>
      <c r="C138" s="29">
        <v>125</v>
      </c>
      <c r="D138" s="30" t="s">
        <v>336</v>
      </c>
      <c r="E138" s="30" t="s">
        <v>3</v>
      </c>
      <c r="F138" s="27">
        <v>1</v>
      </c>
      <c r="G138" s="1"/>
      <c r="H138" s="33"/>
      <c r="I138" s="31">
        <f t="shared" si="1"/>
        <v>0</v>
      </c>
    </row>
    <row r="139" spans="1:9" s="7" customFormat="1" x14ac:dyDescent="0.2">
      <c r="A139" s="28">
        <v>615</v>
      </c>
      <c r="B139" s="28" t="s">
        <v>156</v>
      </c>
      <c r="C139" s="29">
        <v>126</v>
      </c>
      <c r="D139" s="30" t="s">
        <v>337</v>
      </c>
      <c r="E139" s="30" t="s">
        <v>3</v>
      </c>
      <c r="F139" s="27">
        <v>1</v>
      </c>
      <c r="G139" s="1"/>
      <c r="H139" s="33"/>
      <c r="I139" s="31">
        <f t="shared" si="1"/>
        <v>0</v>
      </c>
    </row>
    <row r="140" spans="1:9" s="7" customFormat="1" x14ac:dyDescent="0.2">
      <c r="A140" s="28">
        <v>550</v>
      </c>
      <c r="B140" s="28" t="s">
        <v>157</v>
      </c>
      <c r="C140" s="29">
        <v>127</v>
      </c>
      <c r="D140" s="30" t="s">
        <v>338</v>
      </c>
      <c r="E140" s="30" t="s">
        <v>3</v>
      </c>
      <c r="F140" s="27">
        <v>1</v>
      </c>
      <c r="G140" s="1"/>
      <c r="H140" s="33"/>
      <c r="I140" s="31">
        <f t="shared" ref="I140:I201" si="2">H140*F140</f>
        <v>0</v>
      </c>
    </row>
    <row r="141" spans="1:9" s="7" customFormat="1" x14ac:dyDescent="0.2">
      <c r="A141" s="28">
        <v>653</v>
      </c>
      <c r="B141" s="28" t="s">
        <v>159</v>
      </c>
      <c r="C141" s="29">
        <v>128</v>
      </c>
      <c r="D141" s="30" t="s">
        <v>339</v>
      </c>
      <c r="E141" s="30" t="s">
        <v>3</v>
      </c>
      <c r="F141" s="27">
        <v>1</v>
      </c>
      <c r="G141" s="1"/>
      <c r="H141" s="33"/>
      <c r="I141" s="31">
        <f t="shared" si="2"/>
        <v>0</v>
      </c>
    </row>
    <row r="142" spans="1:9" s="7" customFormat="1" x14ac:dyDescent="0.2">
      <c r="A142" s="28">
        <v>639</v>
      </c>
      <c r="B142" s="28" t="s">
        <v>160</v>
      </c>
      <c r="C142" s="29">
        <v>129</v>
      </c>
      <c r="D142" s="30" t="s">
        <v>340</v>
      </c>
      <c r="E142" s="30" t="s">
        <v>3</v>
      </c>
      <c r="F142" s="27">
        <v>1</v>
      </c>
      <c r="G142" s="1"/>
      <c r="H142" s="33"/>
      <c r="I142" s="31">
        <f t="shared" si="2"/>
        <v>0</v>
      </c>
    </row>
    <row r="143" spans="1:9" s="7" customFormat="1" x14ac:dyDescent="0.2">
      <c r="A143" s="28">
        <v>551</v>
      </c>
      <c r="B143" s="28" t="s">
        <v>158</v>
      </c>
      <c r="C143" s="29">
        <v>130</v>
      </c>
      <c r="D143" s="30" t="s">
        <v>341</v>
      </c>
      <c r="E143" s="30" t="s">
        <v>3</v>
      </c>
      <c r="F143" s="27">
        <v>1</v>
      </c>
      <c r="G143" s="1"/>
      <c r="H143" s="33"/>
      <c r="I143" s="31">
        <f t="shared" si="2"/>
        <v>0</v>
      </c>
    </row>
    <row r="144" spans="1:9" s="7" customFormat="1" x14ac:dyDescent="0.2">
      <c r="A144" s="28">
        <v>650</v>
      </c>
      <c r="B144" s="28" t="s">
        <v>213</v>
      </c>
      <c r="C144" s="29">
        <v>131</v>
      </c>
      <c r="D144" s="30" t="s">
        <v>342</v>
      </c>
      <c r="E144" s="30" t="s">
        <v>3</v>
      </c>
      <c r="F144" s="27">
        <v>1</v>
      </c>
      <c r="G144" s="1"/>
      <c r="H144" s="33"/>
      <c r="I144" s="31">
        <f t="shared" si="2"/>
        <v>0</v>
      </c>
    </row>
    <row r="145" spans="1:9" s="7" customFormat="1" x14ac:dyDescent="0.2">
      <c r="A145" s="28">
        <v>649</v>
      </c>
      <c r="B145" s="28" t="s">
        <v>212</v>
      </c>
      <c r="C145" s="29">
        <v>132</v>
      </c>
      <c r="D145" s="30" t="s">
        <v>343</v>
      </c>
      <c r="E145" s="30" t="s">
        <v>3</v>
      </c>
      <c r="F145" s="27">
        <v>1</v>
      </c>
      <c r="G145" s="1"/>
      <c r="H145" s="33"/>
      <c r="I145" s="31">
        <f t="shared" si="2"/>
        <v>0</v>
      </c>
    </row>
    <row r="146" spans="1:9" s="7" customFormat="1" x14ac:dyDescent="0.2">
      <c r="A146" s="28">
        <v>20423</v>
      </c>
      <c r="B146" s="28" t="s">
        <v>214</v>
      </c>
      <c r="C146" s="29">
        <v>133</v>
      </c>
      <c r="D146" s="30" t="s">
        <v>344</v>
      </c>
      <c r="E146" s="30" t="s">
        <v>3</v>
      </c>
      <c r="F146" s="27">
        <v>1</v>
      </c>
      <c r="G146" s="1"/>
      <c r="H146" s="33"/>
      <c r="I146" s="31">
        <f t="shared" si="2"/>
        <v>0</v>
      </c>
    </row>
    <row r="147" spans="1:9" s="7" customFormat="1" x14ac:dyDescent="0.2">
      <c r="A147" s="28">
        <v>445</v>
      </c>
      <c r="B147" s="28" t="s">
        <v>210</v>
      </c>
      <c r="C147" s="29">
        <v>134</v>
      </c>
      <c r="D147" s="30" t="s">
        <v>345</v>
      </c>
      <c r="E147" s="30" t="s">
        <v>3</v>
      </c>
      <c r="F147" s="27">
        <v>1</v>
      </c>
      <c r="G147" s="1"/>
      <c r="H147" s="33"/>
      <c r="I147" s="31">
        <f t="shared" si="2"/>
        <v>0</v>
      </c>
    </row>
    <row r="148" spans="1:9" s="7" customFormat="1" x14ac:dyDescent="0.2">
      <c r="A148" s="28">
        <v>553</v>
      </c>
      <c r="B148" s="28" t="s">
        <v>211</v>
      </c>
      <c r="C148" s="29">
        <v>135</v>
      </c>
      <c r="D148" s="30" t="s">
        <v>346</v>
      </c>
      <c r="E148" s="30" t="s">
        <v>3</v>
      </c>
      <c r="F148" s="27">
        <v>1</v>
      </c>
      <c r="G148" s="1"/>
      <c r="H148" s="33"/>
      <c r="I148" s="31">
        <f t="shared" si="2"/>
        <v>0</v>
      </c>
    </row>
    <row r="149" spans="1:9" s="7" customFormat="1" x14ac:dyDescent="0.2">
      <c r="A149" s="28">
        <v>25244</v>
      </c>
      <c r="B149" s="28" t="s">
        <v>216</v>
      </c>
      <c r="C149" s="29">
        <v>136</v>
      </c>
      <c r="D149" s="30" t="s">
        <v>347</v>
      </c>
      <c r="E149" s="30" t="s">
        <v>3</v>
      </c>
      <c r="F149" s="27">
        <v>1</v>
      </c>
      <c r="G149" s="1"/>
      <c r="H149" s="33"/>
      <c r="I149" s="31">
        <f t="shared" si="2"/>
        <v>0</v>
      </c>
    </row>
    <row r="150" spans="1:9" s="7" customFormat="1" x14ac:dyDescent="0.2">
      <c r="A150" s="28">
        <v>25243</v>
      </c>
      <c r="B150" s="28" t="s">
        <v>215</v>
      </c>
      <c r="C150" s="29">
        <v>137</v>
      </c>
      <c r="D150" s="30" t="s">
        <v>348</v>
      </c>
      <c r="E150" s="30" t="s">
        <v>3</v>
      </c>
      <c r="F150" s="27">
        <v>1</v>
      </c>
      <c r="G150" s="1"/>
      <c r="H150" s="33"/>
      <c r="I150" s="31">
        <f t="shared" si="2"/>
        <v>0</v>
      </c>
    </row>
    <row r="151" spans="1:9" s="7" customFormat="1" x14ac:dyDescent="0.2">
      <c r="A151" s="28">
        <v>21768</v>
      </c>
      <c r="B151" s="28" t="s">
        <v>164</v>
      </c>
      <c r="C151" s="29">
        <v>138</v>
      </c>
      <c r="D151" s="30" t="s">
        <v>349</v>
      </c>
      <c r="E151" s="30" t="s">
        <v>3</v>
      </c>
      <c r="F151" s="27">
        <v>1</v>
      </c>
      <c r="G151" s="1"/>
      <c r="H151" s="33"/>
      <c r="I151" s="31">
        <f t="shared" si="2"/>
        <v>0</v>
      </c>
    </row>
    <row r="152" spans="1:9" s="7" customFormat="1" x14ac:dyDescent="0.2">
      <c r="A152" s="28">
        <v>20520</v>
      </c>
      <c r="B152" s="28" t="s">
        <v>165</v>
      </c>
      <c r="C152" s="29">
        <v>139</v>
      </c>
      <c r="D152" s="30" t="s">
        <v>350</v>
      </c>
      <c r="E152" s="30" t="s">
        <v>3</v>
      </c>
      <c r="F152" s="27">
        <v>1</v>
      </c>
      <c r="G152" s="1"/>
      <c r="H152" s="33"/>
      <c r="I152" s="31">
        <f t="shared" si="2"/>
        <v>0</v>
      </c>
    </row>
    <row r="153" spans="1:9" s="7" customFormat="1" x14ac:dyDescent="0.2">
      <c r="A153" s="28">
        <v>21044</v>
      </c>
      <c r="B153" s="28" t="s">
        <v>166</v>
      </c>
      <c r="C153" s="29">
        <v>140</v>
      </c>
      <c r="D153" s="30" t="s">
        <v>351</v>
      </c>
      <c r="E153" s="30" t="s">
        <v>3</v>
      </c>
      <c r="F153" s="27">
        <v>1</v>
      </c>
      <c r="G153" s="1"/>
      <c r="H153" s="33"/>
      <c r="I153" s="31">
        <f t="shared" si="2"/>
        <v>0</v>
      </c>
    </row>
    <row r="154" spans="1:9" s="7" customFormat="1" x14ac:dyDescent="0.2">
      <c r="A154" s="28">
        <v>21067</v>
      </c>
      <c r="B154" s="28" t="s">
        <v>167</v>
      </c>
      <c r="C154" s="29">
        <v>141</v>
      </c>
      <c r="D154" s="30" t="s">
        <v>19</v>
      </c>
      <c r="E154" s="30" t="s">
        <v>3</v>
      </c>
      <c r="F154" s="27">
        <v>1</v>
      </c>
      <c r="G154" s="1"/>
      <c r="H154" s="33"/>
      <c r="I154" s="31">
        <f t="shared" si="2"/>
        <v>0</v>
      </c>
    </row>
    <row r="155" spans="1:9" s="7" customFormat="1" x14ac:dyDescent="0.2">
      <c r="A155" s="28">
        <v>20757</v>
      </c>
      <c r="B155" s="28" t="s">
        <v>168</v>
      </c>
      <c r="C155" s="29">
        <v>142</v>
      </c>
      <c r="D155" s="30" t="s">
        <v>20</v>
      </c>
      <c r="E155" s="30" t="s">
        <v>3</v>
      </c>
      <c r="F155" s="27">
        <v>1</v>
      </c>
      <c r="G155" s="1"/>
      <c r="H155" s="33"/>
      <c r="I155" s="31">
        <f t="shared" si="2"/>
        <v>0</v>
      </c>
    </row>
    <row r="156" spans="1:9" s="7" customFormat="1" x14ac:dyDescent="0.2">
      <c r="A156" s="28">
        <v>21404</v>
      </c>
      <c r="B156" s="28" t="s">
        <v>169</v>
      </c>
      <c r="C156" s="29">
        <v>143</v>
      </c>
      <c r="D156" s="30" t="s">
        <v>21</v>
      </c>
      <c r="E156" s="30" t="s">
        <v>3</v>
      </c>
      <c r="F156" s="27">
        <v>1</v>
      </c>
      <c r="G156" s="1"/>
      <c r="H156" s="33"/>
      <c r="I156" s="31">
        <f t="shared" si="2"/>
        <v>0</v>
      </c>
    </row>
    <row r="157" spans="1:9" s="7" customFormat="1" x14ac:dyDescent="0.2">
      <c r="A157" s="28">
        <v>25118</v>
      </c>
      <c r="B157" s="28" t="s">
        <v>170</v>
      </c>
      <c r="C157" s="29">
        <v>144</v>
      </c>
      <c r="D157" s="30" t="s">
        <v>22</v>
      </c>
      <c r="E157" s="30" t="s">
        <v>3</v>
      </c>
      <c r="F157" s="27">
        <v>1</v>
      </c>
      <c r="G157" s="1"/>
      <c r="H157" s="33"/>
      <c r="I157" s="31">
        <f t="shared" si="2"/>
        <v>0</v>
      </c>
    </row>
    <row r="158" spans="1:9" s="7" customFormat="1" x14ac:dyDescent="0.2">
      <c r="A158" s="28">
        <v>4526</v>
      </c>
      <c r="B158" s="28" t="s">
        <v>171</v>
      </c>
      <c r="C158" s="29">
        <v>145</v>
      </c>
      <c r="D158" s="28" t="s">
        <v>26</v>
      </c>
      <c r="E158" s="30" t="s">
        <v>3</v>
      </c>
      <c r="F158" s="27">
        <v>1</v>
      </c>
      <c r="G158" s="1"/>
      <c r="H158" s="33"/>
      <c r="I158" s="31">
        <f t="shared" si="2"/>
        <v>0</v>
      </c>
    </row>
    <row r="159" spans="1:9" s="7" customFormat="1" x14ac:dyDescent="0.2">
      <c r="A159" s="28">
        <v>20148</v>
      </c>
      <c r="B159" s="28" t="s">
        <v>172</v>
      </c>
      <c r="C159" s="29">
        <v>146</v>
      </c>
      <c r="D159" s="28" t="s">
        <v>27</v>
      </c>
      <c r="E159" s="30" t="s">
        <v>3</v>
      </c>
      <c r="F159" s="27">
        <v>1</v>
      </c>
      <c r="G159" s="1"/>
      <c r="H159" s="33"/>
      <c r="I159" s="31">
        <f t="shared" si="2"/>
        <v>0</v>
      </c>
    </row>
    <row r="160" spans="1:9" s="7" customFormat="1" x14ac:dyDescent="0.2">
      <c r="A160" s="28">
        <v>25119</v>
      </c>
      <c r="B160" s="28" t="s">
        <v>173</v>
      </c>
      <c r="C160" s="29">
        <v>147</v>
      </c>
      <c r="D160" s="28" t="s">
        <v>28</v>
      </c>
      <c r="E160" s="30" t="s">
        <v>3</v>
      </c>
      <c r="F160" s="27">
        <v>1</v>
      </c>
      <c r="G160" s="1"/>
      <c r="H160" s="33"/>
      <c r="I160" s="31">
        <f t="shared" si="2"/>
        <v>0</v>
      </c>
    </row>
    <row r="161" spans="1:9" s="7" customFormat="1" x14ac:dyDescent="0.2">
      <c r="A161" s="28">
        <v>1099973</v>
      </c>
      <c r="B161" s="28" t="s">
        <v>174</v>
      </c>
      <c r="C161" s="29">
        <v>148</v>
      </c>
      <c r="D161" s="28" t="s">
        <v>29</v>
      </c>
      <c r="E161" s="30" t="s">
        <v>3</v>
      </c>
      <c r="F161" s="27">
        <v>1</v>
      </c>
      <c r="G161" s="1"/>
      <c r="H161" s="33"/>
      <c r="I161" s="31">
        <f t="shared" si="2"/>
        <v>0</v>
      </c>
    </row>
    <row r="162" spans="1:9" s="7" customFormat="1" x14ac:dyDescent="0.2">
      <c r="A162" s="28">
        <v>20913</v>
      </c>
      <c r="B162" s="28" t="s">
        <v>175</v>
      </c>
      <c r="C162" s="29">
        <v>149</v>
      </c>
      <c r="D162" s="28" t="s">
        <v>30</v>
      </c>
      <c r="E162" s="30" t="s">
        <v>3</v>
      </c>
      <c r="F162" s="27">
        <v>1</v>
      </c>
      <c r="G162" s="1"/>
      <c r="H162" s="33"/>
      <c r="I162" s="31">
        <f t="shared" si="2"/>
        <v>0</v>
      </c>
    </row>
    <row r="163" spans="1:9" s="7" customFormat="1" x14ac:dyDescent="0.2">
      <c r="A163" s="28">
        <v>1943</v>
      </c>
      <c r="B163" s="28" t="s">
        <v>176</v>
      </c>
      <c r="C163" s="29">
        <v>150</v>
      </c>
      <c r="D163" s="28" t="s">
        <v>31</v>
      </c>
      <c r="E163" s="30" t="s">
        <v>3</v>
      </c>
      <c r="F163" s="27">
        <v>2</v>
      </c>
      <c r="G163" s="1"/>
      <c r="H163" s="33"/>
      <c r="I163" s="31">
        <f t="shared" si="2"/>
        <v>0</v>
      </c>
    </row>
    <row r="164" spans="1:9" s="7" customFormat="1" x14ac:dyDescent="0.2">
      <c r="A164" s="28">
        <v>1885</v>
      </c>
      <c r="B164" s="28" t="s">
        <v>177</v>
      </c>
      <c r="C164" s="29">
        <v>151</v>
      </c>
      <c r="D164" s="28" t="s">
        <v>352</v>
      </c>
      <c r="E164" s="30" t="s">
        <v>3</v>
      </c>
      <c r="F164" s="27">
        <v>100</v>
      </c>
      <c r="G164" s="2"/>
      <c r="H164" s="33"/>
      <c r="I164" s="31">
        <f t="shared" si="2"/>
        <v>0</v>
      </c>
    </row>
    <row r="165" spans="1:9" s="7" customFormat="1" x14ac:dyDescent="0.2">
      <c r="A165" s="28">
        <v>1893</v>
      </c>
      <c r="B165" s="28" t="s">
        <v>178</v>
      </c>
      <c r="C165" s="29">
        <v>152</v>
      </c>
      <c r="D165" s="28" t="s">
        <v>353</v>
      </c>
      <c r="E165" s="30" t="s">
        <v>3</v>
      </c>
      <c r="F165" s="27">
        <v>30</v>
      </c>
      <c r="G165" s="2"/>
      <c r="H165" s="33"/>
      <c r="I165" s="31">
        <f t="shared" si="2"/>
        <v>0</v>
      </c>
    </row>
    <row r="166" spans="1:9" s="7" customFormat="1" x14ac:dyDescent="0.2">
      <c r="A166" s="28">
        <v>1883</v>
      </c>
      <c r="B166" s="28" t="s">
        <v>179</v>
      </c>
      <c r="C166" s="29">
        <v>153</v>
      </c>
      <c r="D166" s="28" t="s">
        <v>354</v>
      </c>
      <c r="E166" s="30" t="s">
        <v>3</v>
      </c>
      <c r="F166" s="27">
        <v>200</v>
      </c>
      <c r="G166" s="2"/>
      <c r="H166" s="33"/>
      <c r="I166" s="31">
        <f t="shared" si="2"/>
        <v>0</v>
      </c>
    </row>
    <row r="167" spans="1:9" s="7" customFormat="1" x14ac:dyDescent="0.2">
      <c r="A167" s="28">
        <v>1884</v>
      </c>
      <c r="B167" s="28" t="s">
        <v>180</v>
      </c>
      <c r="C167" s="29">
        <v>154</v>
      </c>
      <c r="D167" s="28" t="s">
        <v>355</v>
      </c>
      <c r="E167" s="30" t="s">
        <v>3</v>
      </c>
      <c r="F167" s="27">
        <v>80</v>
      </c>
      <c r="G167" s="2"/>
      <c r="H167" s="33"/>
      <c r="I167" s="31">
        <f t="shared" si="2"/>
        <v>0</v>
      </c>
    </row>
    <row r="168" spans="1:9" s="7" customFormat="1" x14ac:dyDescent="0.2">
      <c r="A168" s="28">
        <v>1894</v>
      </c>
      <c r="B168" s="28" t="s">
        <v>181</v>
      </c>
      <c r="C168" s="29">
        <v>155</v>
      </c>
      <c r="D168" s="28" t="s">
        <v>356</v>
      </c>
      <c r="E168" s="30" t="s">
        <v>3</v>
      </c>
      <c r="F168" s="27">
        <v>10</v>
      </c>
      <c r="G168" s="2"/>
      <c r="H168" s="33"/>
      <c r="I168" s="31">
        <f t="shared" si="2"/>
        <v>0</v>
      </c>
    </row>
    <row r="169" spans="1:9" s="7" customFormat="1" x14ac:dyDescent="0.2">
      <c r="A169" s="28">
        <v>1886</v>
      </c>
      <c r="B169" s="28" t="s">
        <v>182</v>
      </c>
      <c r="C169" s="29">
        <v>156</v>
      </c>
      <c r="D169" s="28" t="s">
        <v>357</v>
      </c>
      <c r="E169" s="30" t="s">
        <v>3</v>
      </c>
      <c r="F169" s="27">
        <v>10</v>
      </c>
      <c r="G169" s="2"/>
      <c r="H169" s="33"/>
      <c r="I169" s="31">
        <f t="shared" si="2"/>
        <v>0</v>
      </c>
    </row>
    <row r="170" spans="1:9" s="7" customFormat="1" x14ac:dyDescent="0.2">
      <c r="A170" s="28">
        <v>1887</v>
      </c>
      <c r="B170" s="28" t="s">
        <v>183</v>
      </c>
      <c r="C170" s="29">
        <v>157</v>
      </c>
      <c r="D170" s="28" t="s">
        <v>358</v>
      </c>
      <c r="E170" s="30" t="s">
        <v>3</v>
      </c>
      <c r="F170" s="27">
        <v>5</v>
      </c>
      <c r="G170" s="2"/>
      <c r="H170" s="33"/>
      <c r="I170" s="31">
        <f t="shared" si="2"/>
        <v>0</v>
      </c>
    </row>
    <row r="171" spans="1:9" s="7" customFormat="1" x14ac:dyDescent="0.2">
      <c r="A171" s="28">
        <v>1895</v>
      </c>
      <c r="B171" s="28" t="s">
        <v>184</v>
      </c>
      <c r="C171" s="29">
        <v>158</v>
      </c>
      <c r="D171" s="28" t="s">
        <v>1055</v>
      </c>
      <c r="E171" s="30" t="s">
        <v>3</v>
      </c>
      <c r="F171" s="27">
        <v>5</v>
      </c>
      <c r="G171" s="2"/>
      <c r="H171" s="33"/>
      <c r="I171" s="31">
        <f t="shared" si="2"/>
        <v>0</v>
      </c>
    </row>
    <row r="172" spans="1:9" s="7" customFormat="1" x14ac:dyDescent="0.2">
      <c r="A172" s="28">
        <v>1896</v>
      </c>
      <c r="B172" s="28" t="s">
        <v>185</v>
      </c>
      <c r="C172" s="29">
        <v>159</v>
      </c>
      <c r="D172" s="28" t="s">
        <v>1056</v>
      </c>
      <c r="E172" s="30" t="s">
        <v>3</v>
      </c>
      <c r="F172" s="27">
        <v>2</v>
      </c>
      <c r="G172" s="2"/>
      <c r="H172" s="33"/>
      <c r="I172" s="31">
        <f t="shared" si="2"/>
        <v>0</v>
      </c>
    </row>
    <row r="173" spans="1:9" s="7" customFormat="1" x14ac:dyDescent="0.2">
      <c r="A173" s="28">
        <v>20281</v>
      </c>
      <c r="B173" s="28" t="s">
        <v>186</v>
      </c>
      <c r="C173" s="29">
        <v>160</v>
      </c>
      <c r="D173" s="28" t="s">
        <v>359</v>
      </c>
      <c r="E173" s="30" t="s">
        <v>3</v>
      </c>
      <c r="F173" s="27">
        <v>1</v>
      </c>
      <c r="G173" s="2"/>
      <c r="H173" s="33"/>
      <c r="I173" s="31">
        <f t="shared" si="2"/>
        <v>0</v>
      </c>
    </row>
    <row r="174" spans="1:9" s="7" customFormat="1" x14ac:dyDescent="0.2">
      <c r="A174" s="28">
        <v>1207</v>
      </c>
      <c r="B174" s="28" t="s">
        <v>187</v>
      </c>
      <c r="C174" s="29">
        <v>161</v>
      </c>
      <c r="D174" s="28" t="s">
        <v>360</v>
      </c>
      <c r="E174" s="30" t="s">
        <v>3</v>
      </c>
      <c r="F174" s="27">
        <v>1</v>
      </c>
      <c r="G174" s="2"/>
      <c r="H174" s="33"/>
      <c r="I174" s="31">
        <f t="shared" si="2"/>
        <v>0</v>
      </c>
    </row>
    <row r="175" spans="1:9" x14ac:dyDescent="0.2">
      <c r="A175" s="27">
        <v>1206</v>
      </c>
      <c r="B175" s="27" t="s">
        <v>188</v>
      </c>
      <c r="C175" s="29">
        <v>162</v>
      </c>
      <c r="D175" s="28" t="s">
        <v>361</v>
      </c>
      <c r="E175" s="30" t="s">
        <v>3</v>
      </c>
      <c r="F175" s="27">
        <v>1</v>
      </c>
      <c r="G175" s="2"/>
      <c r="H175" s="33"/>
      <c r="I175" s="31">
        <f t="shared" si="2"/>
        <v>0</v>
      </c>
    </row>
    <row r="176" spans="1:9" x14ac:dyDescent="0.2">
      <c r="A176" s="27">
        <v>1212</v>
      </c>
      <c r="B176" s="27" t="s">
        <v>189</v>
      </c>
      <c r="C176" s="29">
        <v>163</v>
      </c>
      <c r="D176" s="28" t="s">
        <v>362</v>
      </c>
      <c r="E176" s="30" t="s">
        <v>3</v>
      </c>
      <c r="F176" s="27">
        <v>1</v>
      </c>
      <c r="G176" s="2"/>
      <c r="H176" s="33"/>
      <c r="I176" s="31">
        <f t="shared" si="2"/>
        <v>0</v>
      </c>
    </row>
    <row r="177" spans="1:9" x14ac:dyDescent="0.2">
      <c r="A177" s="27">
        <v>1211</v>
      </c>
      <c r="B177" s="27" t="s">
        <v>190</v>
      </c>
      <c r="C177" s="29">
        <v>164</v>
      </c>
      <c r="D177" s="28" t="s">
        <v>1057</v>
      </c>
      <c r="E177" s="30" t="s">
        <v>3</v>
      </c>
      <c r="F177" s="27">
        <v>1</v>
      </c>
      <c r="G177" s="2"/>
      <c r="H177" s="33"/>
      <c r="I177" s="31">
        <f t="shared" si="2"/>
        <v>0</v>
      </c>
    </row>
    <row r="178" spans="1:9" x14ac:dyDescent="0.2">
      <c r="A178" s="27">
        <v>1208</v>
      </c>
      <c r="B178" s="27" t="s">
        <v>191</v>
      </c>
      <c r="C178" s="29">
        <v>165</v>
      </c>
      <c r="D178" s="28" t="s">
        <v>1058</v>
      </c>
      <c r="E178" s="30" t="s">
        <v>3</v>
      </c>
      <c r="F178" s="27">
        <v>1</v>
      </c>
      <c r="G178" s="2"/>
      <c r="H178" s="33"/>
      <c r="I178" s="31">
        <f t="shared" si="2"/>
        <v>0</v>
      </c>
    </row>
    <row r="179" spans="1:9" x14ac:dyDescent="0.2">
      <c r="A179" s="27">
        <v>2175</v>
      </c>
      <c r="B179" s="27" t="s">
        <v>192</v>
      </c>
      <c r="C179" s="29">
        <v>166</v>
      </c>
      <c r="D179" s="28" t="s">
        <v>363</v>
      </c>
      <c r="E179" s="30" t="s">
        <v>3</v>
      </c>
      <c r="F179" s="27">
        <v>1</v>
      </c>
      <c r="G179" s="2"/>
      <c r="H179" s="33"/>
      <c r="I179" s="31">
        <f t="shared" si="2"/>
        <v>0</v>
      </c>
    </row>
    <row r="180" spans="1:9" x14ac:dyDescent="0.2">
      <c r="A180" s="27">
        <v>2176</v>
      </c>
      <c r="B180" s="27" t="s">
        <v>193</v>
      </c>
      <c r="C180" s="29">
        <v>167</v>
      </c>
      <c r="D180" s="28" t="s">
        <v>364</v>
      </c>
      <c r="E180" s="30" t="s">
        <v>3</v>
      </c>
      <c r="F180" s="27">
        <v>1</v>
      </c>
      <c r="G180" s="2"/>
      <c r="H180" s="33"/>
      <c r="I180" s="31">
        <f t="shared" si="2"/>
        <v>0</v>
      </c>
    </row>
    <row r="181" spans="1:9" x14ac:dyDescent="0.2">
      <c r="A181" s="27">
        <v>2177</v>
      </c>
      <c r="B181" s="27" t="s">
        <v>194</v>
      </c>
      <c r="C181" s="29">
        <v>168</v>
      </c>
      <c r="D181" s="27" t="s">
        <v>365</v>
      </c>
      <c r="E181" s="38" t="s">
        <v>3</v>
      </c>
      <c r="F181" s="27">
        <v>10</v>
      </c>
      <c r="G181" s="39"/>
      <c r="H181" s="40"/>
      <c r="I181" s="31">
        <f t="shared" si="2"/>
        <v>0</v>
      </c>
    </row>
    <row r="182" spans="1:9" x14ac:dyDescent="0.2">
      <c r="A182" s="27">
        <v>2178</v>
      </c>
      <c r="B182" s="27" t="s">
        <v>195</v>
      </c>
      <c r="C182" s="29">
        <v>169</v>
      </c>
      <c r="D182" s="27" t="s">
        <v>366</v>
      </c>
      <c r="E182" s="38" t="s">
        <v>3</v>
      </c>
      <c r="F182" s="27">
        <v>10</v>
      </c>
      <c r="G182" s="39"/>
      <c r="H182" s="40"/>
      <c r="I182" s="31">
        <f t="shared" si="2"/>
        <v>0</v>
      </c>
    </row>
    <row r="183" spans="1:9" x14ac:dyDescent="0.2">
      <c r="A183" s="27">
        <v>2179</v>
      </c>
      <c r="B183" s="27" t="s">
        <v>196</v>
      </c>
      <c r="C183" s="29">
        <v>170</v>
      </c>
      <c r="D183" s="27" t="s">
        <v>367</v>
      </c>
      <c r="E183" s="38" t="s">
        <v>3</v>
      </c>
      <c r="F183" s="27">
        <v>1</v>
      </c>
      <c r="G183" s="39"/>
      <c r="H183" s="40"/>
      <c r="I183" s="31">
        <f t="shared" si="2"/>
        <v>0</v>
      </c>
    </row>
    <row r="184" spans="1:9" x14ac:dyDescent="0.2">
      <c r="A184" s="27">
        <v>2180</v>
      </c>
      <c r="B184" s="27" t="s">
        <v>197</v>
      </c>
      <c r="C184" s="29">
        <v>171</v>
      </c>
      <c r="D184" s="27" t="s">
        <v>368</v>
      </c>
      <c r="E184" s="38" t="s">
        <v>3</v>
      </c>
      <c r="F184" s="27">
        <v>1</v>
      </c>
      <c r="G184" s="39"/>
      <c r="H184" s="40"/>
      <c r="I184" s="31">
        <f t="shared" si="2"/>
        <v>0</v>
      </c>
    </row>
    <row r="185" spans="1:9" x14ac:dyDescent="0.2">
      <c r="A185" s="27">
        <v>2181</v>
      </c>
      <c r="B185" s="27" t="s">
        <v>198</v>
      </c>
      <c r="C185" s="29">
        <v>172</v>
      </c>
      <c r="D185" s="27" t="s">
        <v>369</v>
      </c>
      <c r="E185" s="38" t="s">
        <v>3</v>
      </c>
      <c r="F185" s="27">
        <v>1</v>
      </c>
      <c r="G185" s="39"/>
      <c r="H185" s="40"/>
      <c r="I185" s="31">
        <f t="shared" si="2"/>
        <v>0</v>
      </c>
    </row>
    <row r="186" spans="1:9" x14ac:dyDescent="0.2">
      <c r="A186" s="27">
        <v>2182</v>
      </c>
      <c r="B186" s="27" t="s">
        <v>199</v>
      </c>
      <c r="C186" s="29">
        <v>173</v>
      </c>
      <c r="D186" s="27" t="s">
        <v>370</v>
      </c>
      <c r="E186" s="38" t="s">
        <v>3</v>
      </c>
      <c r="F186" s="27">
        <v>1</v>
      </c>
      <c r="G186" s="39"/>
      <c r="H186" s="40"/>
      <c r="I186" s="31">
        <f t="shared" si="2"/>
        <v>0</v>
      </c>
    </row>
    <row r="187" spans="1:9" x14ac:dyDescent="0.2">
      <c r="A187" s="27">
        <v>23930</v>
      </c>
      <c r="B187" s="27" t="s">
        <v>202</v>
      </c>
      <c r="C187" s="29">
        <v>174</v>
      </c>
      <c r="D187" s="27" t="s">
        <v>371</v>
      </c>
      <c r="E187" s="38" t="s">
        <v>3</v>
      </c>
      <c r="F187" s="27">
        <v>1</v>
      </c>
      <c r="G187" s="39"/>
      <c r="H187" s="40"/>
      <c r="I187" s="31">
        <f t="shared" si="2"/>
        <v>0</v>
      </c>
    </row>
    <row r="188" spans="1:9" x14ac:dyDescent="0.2">
      <c r="A188" s="27">
        <v>23931</v>
      </c>
      <c r="B188" s="27" t="s">
        <v>203</v>
      </c>
      <c r="C188" s="29">
        <v>175</v>
      </c>
      <c r="D188" s="27" t="s">
        <v>372</v>
      </c>
      <c r="E188" s="38" t="s">
        <v>3</v>
      </c>
      <c r="F188" s="27">
        <v>1</v>
      </c>
      <c r="G188" s="39"/>
      <c r="H188" s="40"/>
      <c r="I188" s="31">
        <f t="shared" si="2"/>
        <v>0</v>
      </c>
    </row>
    <row r="189" spans="1:9" x14ac:dyDescent="0.2">
      <c r="A189" s="27">
        <v>23932</v>
      </c>
      <c r="B189" s="27" t="s">
        <v>204</v>
      </c>
      <c r="C189" s="29">
        <v>176</v>
      </c>
      <c r="D189" s="27" t="s">
        <v>373</v>
      </c>
      <c r="E189" s="38" t="s">
        <v>3</v>
      </c>
      <c r="F189" s="27">
        <v>2</v>
      </c>
      <c r="G189" s="39"/>
      <c r="H189" s="40"/>
      <c r="I189" s="31">
        <f t="shared" si="2"/>
        <v>0</v>
      </c>
    </row>
    <row r="190" spans="1:9" x14ac:dyDescent="0.2">
      <c r="A190" s="27">
        <v>23933</v>
      </c>
      <c r="B190" s="27" t="s">
        <v>205</v>
      </c>
      <c r="C190" s="29">
        <v>177</v>
      </c>
      <c r="D190" s="27" t="s">
        <v>374</v>
      </c>
      <c r="E190" s="38" t="s">
        <v>3</v>
      </c>
      <c r="F190" s="27">
        <v>2</v>
      </c>
      <c r="G190" s="39"/>
      <c r="H190" s="40"/>
      <c r="I190" s="31">
        <f t="shared" si="2"/>
        <v>0</v>
      </c>
    </row>
    <row r="191" spans="1:9" x14ac:dyDescent="0.2">
      <c r="A191" s="27">
        <v>23934</v>
      </c>
      <c r="B191" s="27" t="s">
        <v>206</v>
      </c>
      <c r="C191" s="29">
        <v>178</v>
      </c>
      <c r="D191" s="27" t="s">
        <v>375</v>
      </c>
      <c r="E191" s="38" t="s">
        <v>3</v>
      </c>
      <c r="F191" s="27">
        <v>1</v>
      </c>
      <c r="G191" s="39"/>
      <c r="H191" s="40"/>
      <c r="I191" s="31">
        <f t="shared" si="2"/>
        <v>0</v>
      </c>
    </row>
    <row r="192" spans="1:9" x14ac:dyDescent="0.2">
      <c r="A192" s="27">
        <v>23935</v>
      </c>
      <c r="B192" s="27" t="s">
        <v>207</v>
      </c>
      <c r="C192" s="29">
        <v>179</v>
      </c>
      <c r="D192" s="27" t="s">
        <v>376</v>
      </c>
      <c r="E192" s="38" t="s">
        <v>3</v>
      </c>
      <c r="F192" s="27">
        <v>1</v>
      </c>
      <c r="G192" s="39"/>
      <c r="H192" s="40"/>
      <c r="I192" s="31">
        <f t="shared" si="2"/>
        <v>0</v>
      </c>
    </row>
    <row r="193" spans="1:9" x14ac:dyDescent="0.2">
      <c r="A193" s="27">
        <v>25120</v>
      </c>
      <c r="B193" s="27" t="s">
        <v>23</v>
      </c>
      <c r="C193" s="29">
        <v>180</v>
      </c>
      <c r="D193" s="27" t="s">
        <v>377</v>
      </c>
      <c r="E193" s="38" t="s">
        <v>3</v>
      </c>
      <c r="F193" s="27">
        <v>1</v>
      </c>
      <c r="G193" s="39"/>
      <c r="H193" s="40"/>
      <c r="I193" s="31">
        <f t="shared" si="2"/>
        <v>0</v>
      </c>
    </row>
    <row r="194" spans="1:9" x14ac:dyDescent="0.2">
      <c r="A194" s="27" t="s">
        <v>1060</v>
      </c>
      <c r="B194" s="27" t="s">
        <v>1061</v>
      </c>
      <c r="C194" s="29">
        <v>181</v>
      </c>
      <c r="D194" s="27" t="s">
        <v>1059</v>
      </c>
      <c r="E194" s="41" t="s">
        <v>3</v>
      </c>
      <c r="F194" s="27">
        <v>1</v>
      </c>
      <c r="G194" s="39"/>
      <c r="H194" s="40"/>
      <c r="I194" s="31">
        <f t="shared" si="2"/>
        <v>0</v>
      </c>
    </row>
    <row r="195" spans="1:9" x14ac:dyDescent="0.2">
      <c r="A195" s="27" t="s">
        <v>1062</v>
      </c>
      <c r="B195" s="27" t="s">
        <v>1063</v>
      </c>
      <c r="C195" s="29">
        <v>182</v>
      </c>
      <c r="D195" s="42" t="s">
        <v>1064</v>
      </c>
      <c r="E195" s="38" t="s">
        <v>3</v>
      </c>
      <c r="F195" s="27">
        <v>5</v>
      </c>
      <c r="G195" s="43"/>
      <c r="H195" s="40"/>
      <c r="I195" s="31">
        <f t="shared" ref="I195" si="3">H195*F195</f>
        <v>0</v>
      </c>
    </row>
    <row r="196" spans="1:9" x14ac:dyDescent="0.2">
      <c r="A196" s="27">
        <v>792</v>
      </c>
      <c r="B196" s="27" t="s">
        <v>200</v>
      </c>
      <c r="C196" s="29">
        <v>183</v>
      </c>
      <c r="D196" s="42" t="s">
        <v>1065</v>
      </c>
      <c r="E196" s="38" t="s">
        <v>3</v>
      </c>
      <c r="F196" s="27">
        <v>5</v>
      </c>
      <c r="G196" s="43"/>
      <c r="H196" s="40"/>
      <c r="I196" s="31">
        <f t="shared" si="2"/>
        <v>0</v>
      </c>
    </row>
    <row r="197" spans="1:9" x14ac:dyDescent="0.2">
      <c r="A197" s="27">
        <v>20449</v>
      </c>
      <c r="B197" s="27" t="s">
        <v>201</v>
      </c>
      <c r="C197" s="29">
        <v>184</v>
      </c>
      <c r="D197" s="42" t="s">
        <v>1066</v>
      </c>
      <c r="E197" s="38" t="s">
        <v>3</v>
      </c>
      <c r="F197" s="27">
        <v>1</v>
      </c>
      <c r="G197" s="39"/>
      <c r="H197" s="40"/>
      <c r="I197" s="31">
        <f t="shared" si="2"/>
        <v>0</v>
      </c>
    </row>
    <row r="198" spans="1:9" x14ac:dyDescent="0.2">
      <c r="A198" s="27">
        <v>1380</v>
      </c>
      <c r="B198" s="27" t="s">
        <v>161</v>
      </c>
      <c r="C198" s="29">
        <v>185</v>
      </c>
      <c r="D198" s="27" t="s">
        <v>16</v>
      </c>
      <c r="E198" s="38" t="s">
        <v>3</v>
      </c>
      <c r="F198" s="27">
        <v>1</v>
      </c>
      <c r="G198" s="39"/>
      <c r="H198" s="40"/>
      <c r="I198" s="31">
        <f t="shared" si="2"/>
        <v>0</v>
      </c>
    </row>
    <row r="199" spans="1:9" x14ac:dyDescent="0.2">
      <c r="A199" s="27">
        <v>1381</v>
      </c>
      <c r="B199" s="27" t="s">
        <v>162</v>
      </c>
      <c r="C199" s="29">
        <v>186</v>
      </c>
      <c r="D199" s="27" t="s">
        <v>17</v>
      </c>
      <c r="E199" s="38" t="s">
        <v>3</v>
      </c>
      <c r="F199" s="27">
        <v>1</v>
      </c>
      <c r="G199" s="39"/>
      <c r="H199" s="40"/>
      <c r="I199" s="31">
        <f t="shared" si="2"/>
        <v>0</v>
      </c>
    </row>
    <row r="200" spans="1:9" x14ac:dyDescent="0.2">
      <c r="A200" s="27">
        <v>1382</v>
      </c>
      <c r="B200" s="27" t="s">
        <v>163</v>
      </c>
      <c r="C200" s="29">
        <v>187</v>
      </c>
      <c r="D200" s="27" t="s">
        <v>18</v>
      </c>
      <c r="E200" s="38" t="s">
        <v>3</v>
      </c>
      <c r="F200" s="27">
        <v>1</v>
      </c>
      <c r="G200" s="39"/>
      <c r="H200" s="40"/>
      <c r="I200" s="31">
        <f t="shared" si="2"/>
        <v>0</v>
      </c>
    </row>
    <row r="201" spans="1:9" x14ac:dyDescent="0.2">
      <c r="A201" s="27">
        <v>1388</v>
      </c>
      <c r="B201" s="27" t="s">
        <v>208</v>
      </c>
      <c r="C201" s="29">
        <v>188</v>
      </c>
      <c r="D201" s="27" t="s">
        <v>209</v>
      </c>
      <c r="E201" s="38" t="s">
        <v>3</v>
      </c>
      <c r="F201" s="27">
        <v>1</v>
      </c>
      <c r="G201" s="39"/>
      <c r="H201" s="40"/>
      <c r="I201" s="31">
        <f t="shared" si="2"/>
        <v>0</v>
      </c>
    </row>
    <row r="202" spans="1:9" ht="16.5" x14ac:dyDescent="0.25">
      <c r="H202" s="35" t="s">
        <v>891</v>
      </c>
      <c r="I202" s="35">
        <f>SUM(I14:I201)</f>
        <v>0</v>
      </c>
    </row>
    <row r="204" spans="1:9" x14ac:dyDescent="0.2">
      <c r="C204" s="44" t="s">
        <v>34</v>
      </c>
    </row>
    <row r="205" spans="1:9" x14ac:dyDescent="0.2">
      <c r="F205" s="44" t="s">
        <v>36</v>
      </c>
    </row>
    <row r="208" spans="1:9" x14ac:dyDescent="0.2">
      <c r="F208" s="3" t="s">
        <v>35</v>
      </c>
    </row>
    <row r="213" spans="3:3" x14ac:dyDescent="0.2">
      <c r="C213" s="32" t="s">
        <v>33</v>
      </c>
    </row>
  </sheetData>
  <sheetProtection algorithmName="SHA-512" hashValue="jQYTI6Vzc3n9vjI0mk1EoIwRmtvE55nhjmivuKnKY4iEyZXh+Q7pzf61w7//gcD9qsw166OxkFPSPaWjV8WuLg==" saltValue="6pRa9xsoHs4W6Oj36qHA1Q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1FFB-8A4C-43F2-B0C7-62DC72DA85F7}">
  <sheetPr>
    <pageSetUpPr fitToPage="1"/>
  </sheetPr>
  <dimension ref="A2:I96"/>
  <sheetViews>
    <sheetView view="pageBreakPreview" topLeftCell="C70" zoomScale="115" zoomScaleNormal="100" zoomScaleSheetLayoutView="115" workbookViewId="0">
      <selection activeCell="A52" sqref="A1:B1048576"/>
    </sheetView>
  </sheetViews>
  <sheetFormatPr defaultRowHeight="12.75" x14ac:dyDescent="0.2"/>
  <cols>
    <col min="1" max="1" width="13.140625" style="3" hidden="1" customWidth="1"/>
    <col min="2" max="2" width="43.28515625" style="3" hidden="1" customWidth="1"/>
    <col min="3" max="3" width="11.28515625" style="3" customWidth="1"/>
    <col min="4" max="4" width="91.5703125" style="3" bestFit="1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5.7109375" style="5" bestFit="1" customWidth="1"/>
    <col min="10" max="16384" width="9.140625" style="3"/>
  </cols>
  <sheetData>
    <row r="2" spans="1:9" x14ac:dyDescent="0.2">
      <c r="C2" s="36" t="s">
        <v>1046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1078</v>
      </c>
      <c r="E6" s="8"/>
      <c r="F6" s="6"/>
      <c r="G6" s="7"/>
      <c r="H6" s="9"/>
      <c r="I6" s="14"/>
    </row>
    <row r="7" spans="1:9" x14ac:dyDescent="0.2">
      <c r="C7" s="11" t="s">
        <v>1079</v>
      </c>
      <c r="E7" s="8"/>
      <c r="F7" s="6"/>
      <c r="G7" s="7"/>
      <c r="H7" s="9"/>
      <c r="I7" s="14"/>
    </row>
    <row r="8" spans="1:9" x14ac:dyDescent="0.2">
      <c r="C8" s="15"/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>
        <v>754</v>
      </c>
      <c r="B14" s="28" t="s">
        <v>378</v>
      </c>
      <c r="C14" s="29">
        <v>1</v>
      </c>
      <c r="D14" s="28" t="s">
        <v>447</v>
      </c>
      <c r="E14" s="30" t="s">
        <v>3</v>
      </c>
      <c r="F14" s="27">
        <v>210</v>
      </c>
      <c r="G14" s="2"/>
      <c r="H14" s="33"/>
      <c r="I14" s="31">
        <f>H14*F14</f>
        <v>0</v>
      </c>
    </row>
    <row r="15" spans="1:9" s="7" customFormat="1" x14ac:dyDescent="0.2">
      <c r="A15" s="28">
        <v>755</v>
      </c>
      <c r="B15" s="28" t="s">
        <v>379</v>
      </c>
      <c r="C15" s="29">
        <v>2</v>
      </c>
      <c r="D15" s="28" t="s">
        <v>448</v>
      </c>
      <c r="E15" s="30" t="s">
        <v>3</v>
      </c>
      <c r="F15" s="27">
        <v>75</v>
      </c>
      <c r="G15" s="2"/>
      <c r="H15" s="33"/>
      <c r="I15" s="31">
        <f t="shared" ref="I15:I78" si="0">H15*F15</f>
        <v>0</v>
      </c>
    </row>
    <row r="16" spans="1:9" s="7" customFormat="1" x14ac:dyDescent="0.2">
      <c r="A16" s="28">
        <v>24268</v>
      </c>
      <c r="B16" s="28" t="s">
        <v>380</v>
      </c>
      <c r="C16" s="29">
        <v>3</v>
      </c>
      <c r="D16" s="28" t="s">
        <v>449</v>
      </c>
      <c r="E16" s="30" t="s">
        <v>3</v>
      </c>
      <c r="F16" s="27">
        <v>40</v>
      </c>
      <c r="G16" s="2"/>
      <c r="H16" s="33"/>
      <c r="I16" s="31">
        <f t="shared" si="0"/>
        <v>0</v>
      </c>
    </row>
    <row r="17" spans="1:9" s="7" customFormat="1" x14ac:dyDescent="0.2">
      <c r="A17" s="28">
        <v>24267</v>
      </c>
      <c r="B17" s="28" t="s">
        <v>381</v>
      </c>
      <c r="C17" s="29">
        <v>4</v>
      </c>
      <c r="D17" s="28" t="s">
        <v>450</v>
      </c>
      <c r="E17" s="30" t="s">
        <v>3</v>
      </c>
      <c r="F17" s="27">
        <v>40</v>
      </c>
      <c r="G17" s="2"/>
      <c r="H17" s="33"/>
      <c r="I17" s="31">
        <f t="shared" si="0"/>
        <v>0</v>
      </c>
    </row>
    <row r="18" spans="1:9" s="7" customFormat="1" x14ac:dyDescent="0.2">
      <c r="A18" s="28">
        <v>24465</v>
      </c>
      <c r="B18" s="28" t="s">
        <v>382</v>
      </c>
      <c r="C18" s="29">
        <v>5</v>
      </c>
      <c r="D18" s="28" t="s">
        <v>451</v>
      </c>
      <c r="E18" s="30" t="s">
        <v>3</v>
      </c>
      <c r="F18" s="27">
        <v>20</v>
      </c>
      <c r="G18" s="2"/>
      <c r="H18" s="33"/>
      <c r="I18" s="31">
        <f t="shared" si="0"/>
        <v>0</v>
      </c>
    </row>
    <row r="19" spans="1:9" s="7" customFormat="1" x14ac:dyDescent="0.2">
      <c r="A19" s="28">
        <v>25588</v>
      </c>
      <c r="B19" s="28" t="s">
        <v>383</v>
      </c>
      <c r="C19" s="29">
        <v>6</v>
      </c>
      <c r="D19" s="28" t="s">
        <v>452</v>
      </c>
      <c r="E19" s="30" t="s">
        <v>3</v>
      </c>
      <c r="F19" s="27">
        <v>10</v>
      </c>
      <c r="G19" s="2"/>
      <c r="H19" s="33"/>
      <c r="I19" s="31">
        <f t="shared" si="0"/>
        <v>0</v>
      </c>
    </row>
    <row r="20" spans="1:9" s="7" customFormat="1" x14ac:dyDescent="0.2">
      <c r="A20" s="28">
        <v>4815</v>
      </c>
      <c r="B20" s="28" t="s">
        <v>384</v>
      </c>
      <c r="C20" s="29">
        <v>7</v>
      </c>
      <c r="D20" s="28" t="s">
        <v>384</v>
      </c>
      <c r="E20" s="30" t="s">
        <v>3</v>
      </c>
      <c r="F20" s="27">
        <v>220</v>
      </c>
      <c r="G20" s="2"/>
      <c r="H20" s="33"/>
      <c r="I20" s="31">
        <f t="shared" si="0"/>
        <v>0</v>
      </c>
    </row>
    <row r="21" spans="1:9" s="7" customFormat="1" x14ac:dyDescent="0.2">
      <c r="A21" s="28">
        <v>4816</v>
      </c>
      <c r="B21" s="28" t="s">
        <v>385</v>
      </c>
      <c r="C21" s="29">
        <v>8</v>
      </c>
      <c r="D21" s="28" t="s">
        <v>385</v>
      </c>
      <c r="E21" s="30" t="s">
        <v>3</v>
      </c>
      <c r="F21" s="27">
        <v>80</v>
      </c>
      <c r="G21" s="2"/>
      <c r="H21" s="33"/>
      <c r="I21" s="31">
        <f t="shared" si="0"/>
        <v>0</v>
      </c>
    </row>
    <row r="22" spans="1:9" s="7" customFormat="1" x14ac:dyDescent="0.2">
      <c r="A22" s="28">
        <v>20861</v>
      </c>
      <c r="B22" s="28" t="s">
        <v>386</v>
      </c>
      <c r="C22" s="29">
        <v>9</v>
      </c>
      <c r="D22" s="28" t="s">
        <v>453</v>
      </c>
      <c r="E22" s="30" t="s">
        <v>3</v>
      </c>
      <c r="F22" s="27">
        <v>20</v>
      </c>
      <c r="G22" s="2"/>
      <c r="H22" s="33"/>
      <c r="I22" s="31">
        <f t="shared" si="0"/>
        <v>0</v>
      </c>
    </row>
    <row r="23" spans="1:9" s="7" customFormat="1" x14ac:dyDescent="0.2">
      <c r="A23" s="28">
        <v>23450</v>
      </c>
      <c r="B23" s="28" t="s">
        <v>387</v>
      </c>
      <c r="C23" s="29">
        <v>10</v>
      </c>
      <c r="D23" s="28" t="s">
        <v>454</v>
      </c>
      <c r="E23" s="30" t="s">
        <v>3</v>
      </c>
      <c r="F23" s="54">
        <v>1</v>
      </c>
      <c r="G23" s="2"/>
      <c r="H23" s="33"/>
      <c r="I23" s="31">
        <f t="shared" si="0"/>
        <v>0</v>
      </c>
    </row>
    <row r="24" spans="1:9" s="7" customFormat="1" x14ac:dyDescent="0.2">
      <c r="A24" s="28">
        <v>24464</v>
      </c>
      <c r="B24" s="28" t="s">
        <v>388</v>
      </c>
      <c r="C24" s="29">
        <v>11</v>
      </c>
      <c r="D24" s="28" t="s">
        <v>455</v>
      </c>
      <c r="E24" s="30" t="s">
        <v>3</v>
      </c>
      <c r="F24" s="27">
        <v>3</v>
      </c>
      <c r="G24" s="1"/>
      <c r="H24" s="33"/>
      <c r="I24" s="31">
        <f t="shared" si="0"/>
        <v>0</v>
      </c>
    </row>
    <row r="25" spans="1:9" s="7" customFormat="1" x14ac:dyDescent="0.2">
      <c r="A25" s="28">
        <v>24467</v>
      </c>
      <c r="B25" s="28" t="s">
        <v>389</v>
      </c>
      <c r="C25" s="29">
        <v>12</v>
      </c>
      <c r="D25" s="28" t="s">
        <v>456</v>
      </c>
      <c r="E25" s="30" t="s">
        <v>3</v>
      </c>
      <c r="F25" s="27">
        <v>3</v>
      </c>
      <c r="G25" s="1"/>
      <c r="H25" s="33"/>
      <c r="I25" s="31">
        <f t="shared" si="0"/>
        <v>0</v>
      </c>
    </row>
    <row r="26" spans="1:9" s="7" customFormat="1" x14ac:dyDescent="0.2">
      <c r="A26" s="28">
        <v>25122</v>
      </c>
      <c r="B26" s="28" t="s">
        <v>390</v>
      </c>
      <c r="C26" s="29">
        <v>13</v>
      </c>
      <c r="D26" s="28" t="s">
        <v>390</v>
      </c>
      <c r="E26" s="30" t="s">
        <v>3</v>
      </c>
      <c r="F26" s="27">
        <v>1</v>
      </c>
      <c r="G26" s="1"/>
      <c r="H26" s="33"/>
      <c r="I26" s="31">
        <f t="shared" si="0"/>
        <v>0</v>
      </c>
    </row>
    <row r="27" spans="1:9" s="7" customFormat="1" x14ac:dyDescent="0.2">
      <c r="A27" s="28">
        <v>25123</v>
      </c>
      <c r="B27" s="28" t="s">
        <v>391</v>
      </c>
      <c r="C27" s="29">
        <v>14</v>
      </c>
      <c r="D27" s="28" t="s">
        <v>391</v>
      </c>
      <c r="E27" s="30" t="s">
        <v>3</v>
      </c>
      <c r="F27" s="27">
        <v>1</v>
      </c>
      <c r="G27" s="1"/>
      <c r="H27" s="33"/>
      <c r="I27" s="31">
        <f t="shared" si="0"/>
        <v>0</v>
      </c>
    </row>
    <row r="28" spans="1:9" s="7" customFormat="1" x14ac:dyDescent="0.2">
      <c r="A28" s="28">
        <v>1971</v>
      </c>
      <c r="B28" s="28" t="s">
        <v>392</v>
      </c>
      <c r="C28" s="29">
        <v>15</v>
      </c>
      <c r="D28" s="28" t="s">
        <v>457</v>
      </c>
      <c r="E28" s="30" t="s">
        <v>3</v>
      </c>
      <c r="F28" s="27">
        <v>10</v>
      </c>
      <c r="G28" s="1"/>
      <c r="H28" s="33"/>
      <c r="I28" s="31">
        <f t="shared" si="0"/>
        <v>0</v>
      </c>
    </row>
    <row r="29" spans="1:9" s="7" customFormat="1" x14ac:dyDescent="0.2">
      <c r="A29" s="28">
        <v>1963</v>
      </c>
      <c r="B29" s="28" t="s">
        <v>393</v>
      </c>
      <c r="C29" s="29">
        <v>16</v>
      </c>
      <c r="D29" s="28" t="s">
        <v>458</v>
      </c>
      <c r="E29" s="30" t="s">
        <v>3</v>
      </c>
      <c r="F29" s="27">
        <v>40</v>
      </c>
      <c r="G29" s="1"/>
      <c r="H29" s="33"/>
      <c r="I29" s="31">
        <f t="shared" si="0"/>
        <v>0</v>
      </c>
    </row>
    <row r="30" spans="1:9" s="7" customFormat="1" x14ac:dyDescent="0.2">
      <c r="A30" s="28">
        <v>1964</v>
      </c>
      <c r="B30" s="28" t="s">
        <v>394</v>
      </c>
      <c r="C30" s="29">
        <v>17</v>
      </c>
      <c r="D30" s="28" t="s">
        <v>459</v>
      </c>
      <c r="E30" s="30" t="s">
        <v>3</v>
      </c>
      <c r="F30" s="27">
        <v>30</v>
      </c>
      <c r="G30" s="1"/>
      <c r="H30" s="33"/>
      <c r="I30" s="31">
        <f t="shared" si="0"/>
        <v>0</v>
      </c>
    </row>
    <row r="31" spans="1:9" s="7" customFormat="1" x14ac:dyDescent="0.2">
      <c r="A31" s="28">
        <v>24468</v>
      </c>
      <c r="B31" s="28" t="s">
        <v>395</v>
      </c>
      <c r="C31" s="29">
        <v>18</v>
      </c>
      <c r="D31" s="28" t="s">
        <v>460</v>
      </c>
      <c r="E31" s="30" t="s">
        <v>3</v>
      </c>
      <c r="F31" s="27">
        <v>140</v>
      </c>
      <c r="G31" s="1"/>
      <c r="H31" s="33"/>
      <c r="I31" s="31">
        <f t="shared" si="0"/>
        <v>0</v>
      </c>
    </row>
    <row r="32" spans="1:9" s="7" customFormat="1" x14ac:dyDescent="0.2">
      <c r="A32" s="28">
        <v>24469</v>
      </c>
      <c r="B32" s="28" t="s">
        <v>396</v>
      </c>
      <c r="C32" s="29">
        <v>19</v>
      </c>
      <c r="D32" s="28" t="s">
        <v>461</v>
      </c>
      <c r="E32" s="30" t="s">
        <v>3</v>
      </c>
      <c r="F32" s="27">
        <v>40</v>
      </c>
      <c r="G32" s="1"/>
      <c r="H32" s="33"/>
      <c r="I32" s="31">
        <f t="shared" si="0"/>
        <v>0</v>
      </c>
    </row>
    <row r="33" spans="1:9" s="7" customFormat="1" x14ac:dyDescent="0.2">
      <c r="A33" s="28">
        <v>24470</v>
      </c>
      <c r="B33" s="28" t="s">
        <v>397</v>
      </c>
      <c r="C33" s="29">
        <v>20</v>
      </c>
      <c r="D33" s="28" t="s">
        <v>462</v>
      </c>
      <c r="E33" s="30" t="s">
        <v>3</v>
      </c>
      <c r="F33" s="27">
        <v>5</v>
      </c>
      <c r="G33" s="1"/>
      <c r="H33" s="33"/>
      <c r="I33" s="31">
        <f t="shared" si="0"/>
        <v>0</v>
      </c>
    </row>
    <row r="34" spans="1:9" s="7" customFormat="1" x14ac:dyDescent="0.2">
      <c r="A34" s="28">
        <v>1967</v>
      </c>
      <c r="B34" s="28" t="s">
        <v>398</v>
      </c>
      <c r="C34" s="29">
        <v>21</v>
      </c>
      <c r="D34" s="28" t="s">
        <v>463</v>
      </c>
      <c r="E34" s="30" t="s">
        <v>3</v>
      </c>
      <c r="F34" s="27">
        <v>6</v>
      </c>
      <c r="G34" s="1"/>
      <c r="H34" s="33"/>
      <c r="I34" s="31">
        <f t="shared" si="0"/>
        <v>0</v>
      </c>
    </row>
    <row r="35" spans="1:9" s="7" customFormat="1" x14ac:dyDescent="0.2">
      <c r="A35" s="28">
        <v>1969</v>
      </c>
      <c r="B35" s="28" t="s">
        <v>399</v>
      </c>
      <c r="C35" s="29">
        <v>22</v>
      </c>
      <c r="D35" s="28" t="s">
        <v>464</v>
      </c>
      <c r="E35" s="30" t="s">
        <v>3</v>
      </c>
      <c r="F35" s="27">
        <v>1</v>
      </c>
      <c r="G35" s="1"/>
      <c r="H35" s="33"/>
      <c r="I35" s="31">
        <f t="shared" si="0"/>
        <v>0</v>
      </c>
    </row>
    <row r="36" spans="1:9" s="7" customFormat="1" x14ac:dyDescent="0.2">
      <c r="A36" s="28">
        <v>2198</v>
      </c>
      <c r="B36" s="28" t="s">
        <v>400</v>
      </c>
      <c r="C36" s="29">
        <v>23</v>
      </c>
      <c r="D36" s="28" t="s">
        <v>465</v>
      </c>
      <c r="E36" s="30" t="s">
        <v>3</v>
      </c>
      <c r="F36" s="27">
        <v>25</v>
      </c>
      <c r="G36" s="1"/>
      <c r="H36" s="33"/>
      <c r="I36" s="31">
        <f t="shared" si="0"/>
        <v>0</v>
      </c>
    </row>
    <row r="37" spans="1:9" s="7" customFormat="1" x14ac:dyDescent="0.2">
      <c r="A37" s="28">
        <v>2184</v>
      </c>
      <c r="B37" s="28" t="s">
        <v>401</v>
      </c>
      <c r="C37" s="29">
        <v>24</v>
      </c>
      <c r="D37" s="28" t="s">
        <v>466</v>
      </c>
      <c r="E37" s="30" t="s">
        <v>3</v>
      </c>
      <c r="F37" s="27">
        <v>5</v>
      </c>
      <c r="G37" s="1"/>
      <c r="H37" s="33"/>
      <c r="I37" s="31">
        <f t="shared" si="0"/>
        <v>0</v>
      </c>
    </row>
    <row r="38" spans="1:9" s="7" customFormat="1" x14ac:dyDescent="0.2">
      <c r="A38" s="28">
        <v>2186</v>
      </c>
      <c r="B38" s="28" t="s">
        <v>402</v>
      </c>
      <c r="C38" s="29">
        <v>25</v>
      </c>
      <c r="D38" s="28" t="s">
        <v>467</v>
      </c>
      <c r="E38" s="30" t="s">
        <v>3</v>
      </c>
      <c r="F38" s="27">
        <v>40</v>
      </c>
      <c r="G38" s="1"/>
      <c r="H38" s="33"/>
      <c r="I38" s="31">
        <f t="shared" si="0"/>
        <v>0</v>
      </c>
    </row>
    <row r="39" spans="1:9" s="7" customFormat="1" x14ac:dyDescent="0.2">
      <c r="A39" s="28">
        <v>2188</v>
      </c>
      <c r="B39" s="28" t="s">
        <v>403</v>
      </c>
      <c r="C39" s="29">
        <v>26</v>
      </c>
      <c r="D39" s="28" t="s">
        <v>468</v>
      </c>
      <c r="E39" s="30" t="s">
        <v>3</v>
      </c>
      <c r="F39" s="27">
        <v>30</v>
      </c>
      <c r="G39" s="1"/>
      <c r="H39" s="33"/>
      <c r="I39" s="31">
        <f t="shared" si="0"/>
        <v>0</v>
      </c>
    </row>
    <row r="40" spans="1:9" s="7" customFormat="1" x14ac:dyDescent="0.2">
      <c r="A40" s="28">
        <v>22136</v>
      </c>
      <c r="B40" s="28" t="s">
        <v>404</v>
      </c>
      <c r="C40" s="29">
        <v>27</v>
      </c>
      <c r="D40" s="28" t="s">
        <v>469</v>
      </c>
      <c r="E40" s="30" t="s">
        <v>3</v>
      </c>
      <c r="F40" s="27">
        <v>1</v>
      </c>
      <c r="G40" s="1"/>
      <c r="H40" s="33"/>
      <c r="I40" s="31">
        <f t="shared" si="0"/>
        <v>0</v>
      </c>
    </row>
    <row r="41" spans="1:9" s="7" customFormat="1" x14ac:dyDescent="0.2">
      <c r="A41" s="28">
        <v>2190</v>
      </c>
      <c r="B41" s="28" t="s">
        <v>405</v>
      </c>
      <c r="C41" s="29">
        <v>28</v>
      </c>
      <c r="D41" s="28" t="s">
        <v>470</v>
      </c>
      <c r="E41" s="30" t="s">
        <v>3</v>
      </c>
      <c r="F41" s="27">
        <v>2</v>
      </c>
      <c r="G41" s="1"/>
      <c r="H41" s="33"/>
      <c r="I41" s="31">
        <f t="shared" si="0"/>
        <v>0</v>
      </c>
    </row>
    <row r="42" spans="1:9" s="7" customFormat="1" x14ac:dyDescent="0.2">
      <c r="A42" s="28">
        <v>2192</v>
      </c>
      <c r="B42" s="28" t="s">
        <v>406</v>
      </c>
      <c r="C42" s="29">
        <v>29</v>
      </c>
      <c r="D42" s="28" t="s">
        <v>471</v>
      </c>
      <c r="E42" s="30" t="s">
        <v>3</v>
      </c>
      <c r="F42" s="27">
        <v>1</v>
      </c>
      <c r="G42" s="1"/>
      <c r="H42" s="33"/>
      <c r="I42" s="31">
        <f t="shared" si="0"/>
        <v>0</v>
      </c>
    </row>
    <row r="43" spans="1:9" s="7" customFormat="1" x14ac:dyDescent="0.2">
      <c r="A43" s="28">
        <v>2193</v>
      </c>
      <c r="B43" s="28" t="s">
        <v>407</v>
      </c>
      <c r="C43" s="29">
        <v>30</v>
      </c>
      <c r="D43" s="28" t="s">
        <v>472</v>
      </c>
      <c r="E43" s="30" t="s">
        <v>3</v>
      </c>
      <c r="F43" s="27">
        <v>10</v>
      </c>
      <c r="G43" s="1"/>
      <c r="H43" s="33"/>
      <c r="I43" s="31">
        <f t="shared" si="0"/>
        <v>0</v>
      </c>
    </row>
    <row r="44" spans="1:9" s="7" customFormat="1" x14ac:dyDescent="0.2">
      <c r="A44" s="28">
        <v>2185</v>
      </c>
      <c r="B44" s="28" t="s">
        <v>408</v>
      </c>
      <c r="C44" s="29">
        <v>31</v>
      </c>
      <c r="D44" s="28" t="s">
        <v>473</v>
      </c>
      <c r="E44" s="30" t="s">
        <v>3</v>
      </c>
      <c r="F44" s="27">
        <v>10</v>
      </c>
      <c r="G44" s="1"/>
      <c r="H44" s="33"/>
      <c r="I44" s="31">
        <f t="shared" si="0"/>
        <v>0</v>
      </c>
    </row>
    <row r="45" spans="1:9" s="7" customFormat="1" x14ac:dyDescent="0.2">
      <c r="A45" s="28">
        <v>2187</v>
      </c>
      <c r="B45" s="28" t="s">
        <v>409</v>
      </c>
      <c r="C45" s="29">
        <v>32</v>
      </c>
      <c r="D45" s="28" t="s">
        <v>474</v>
      </c>
      <c r="E45" s="30" t="s">
        <v>3</v>
      </c>
      <c r="F45" s="27">
        <v>40</v>
      </c>
      <c r="G45" s="1"/>
      <c r="H45" s="33"/>
      <c r="I45" s="31">
        <f t="shared" si="0"/>
        <v>0</v>
      </c>
    </row>
    <row r="46" spans="1:9" s="7" customFormat="1" x14ac:dyDescent="0.2">
      <c r="A46" s="28">
        <v>2189</v>
      </c>
      <c r="B46" s="28" t="s">
        <v>410</v>
      </c>
      <c r="C46" s="29">
        <v>33</v>
      </c>
      <c r="D46" s="28" t="s">
        <v>475</v>
      </c>
      <c r="E46" s="30" t="s">
        <v>3</v>
      </c>
      <c r="F46" s="27">
        <v>2</v>
      </c>
      <c r="G46" s="1"/>
      <c r="H46" s="33"/>
      <c r="I46" s="31">
        <f t="shared" si="0"/>
        <v>0</v>
      </c>
    </row>
    <row r="47" spans="1:9" s="7" customFormat="1" x14ac:dyDescent="0.2">
      <c r="A47" s="28">
        <v>2191</v>
      </c>
      <c r="B47" s="28" t="s">
        <v>411</v>
      </c>
      <c r="C47" s="29">
        <v>34</v>
      </c>
      <c r="D47" s="28" t="s">
        <v>476</v>
      </c>
      <c r="E47" s="30" t="s">
        <v>3</v>
      </c>
      <c r="F47" s="27">
        <v>1</v>
      </c>
      <c r="G47" s="1"/>
      <c r="H47" s="33"/>
      <c r="I47" s="31">
        <f t="shared" si="0"/>
        <v>0</v>
      </c>
    </row>
    <row r="48" spans="1:9" s="7" customFormat="1" x14ac:dyDescent="0.2">
      <c r="A48" s="28">
        <v>25174</v>
      </c>
      <c r="B48" s="28" t="s">
        <v>412</v>
      </c>
      <c r="C48" s="29">
        <v>35</v>
      </c>
      <c r="D48" s="28" t="s">
        <v>477</v>
      </c>
      <c r="E48" s="30" t="s">
        <v>3</v>
      </c>
      <c r="F48" s="27">
        <v>1</v>
      </c>
      <c r="G48" s="1"/>
      <c r="H48" s="33"/>
      <c r="I48" s="31">
        <f t="shared" si="0"/>
        <v>0</v>
      </c>
    </row>
    <row r="49" spans="1:9" s="7" customFormat="1" x14ac:dyDescent="0.2">
      <c r="A49" s="28">
        <v>2194</v>
      </c>
      <c r="B49" s="28" t="s">
        <v>413</v>
      </c>
      <c r="C49" s="29">
        <v>36</v>
      </c>
      <c r="D49" s="28" t="s">
        <v>478</v>
      </c>
      <c r="E49" s="30" t="s">
        <v>3</v>
      </c>
      <c r="F49" s="27">
        <v>1</v>
      </c>
      <c r="G49" s="1"/>
      <c r="H49" s="33"/>
      <c r="I49" s="31">
        <f t="shared" si="0"/>
        <v>0</v>
      </c>
    </row>
    <row r="50" spans="1:9" s="7" customFormat="1" x14ac:dyDescent="0.2">
      <c r="A50" s="28">
        <v>2196</v>
      </c>
      <c r="B50" s="28" t="s">
        <v>414</v>
      </c>
      <c r="C50" s="29">
        <v>37</v>
      </c>
      <c r="D50" s="28" t="s">
        <v>479</v>
      </c>
      <c r="E50" s="30" t="s">
        <v>3</v>
      </c>
      <c r="F50" s="27">
        <v>1</v>
      </c>
      <c r="G50" s="1"/>
      <c r="H50" s="33"/>
      <c r="I50" s="31">
        <f t="shared" si="0"/>
        <v>0</v>
      </c>
    </row>
    <row r="51" spans="1:9" s="7" customFormat="1" x14ac:dyDescent="0.2">
      <c r="A51" s="28">
        <v>1660</v>
      </c>
      <c r="B51" s="28" t="s">
        <v>415</v>
      </c>
      <c r="C51" s="29">
        <v>38</v>
      </c>
      <c r="D51" s="28" t="s">
        <v>1068</v>
      </c>
      <c r="E51" s="30" t="s">
        <v>1067</v>
      </c>
      <c r="F51" s="27">
        <v>15</v>
      </c>
      <c r="G51" s="1"/>
      <c r="H51" s="33"/>
      <c r="I51" s="31">
        <f t="shared" si="0"/>
        <v>0</v>
      </c>
    </row>
    <row r="52" spans="1:9" s="7" customFormat="1" x14ac:dyDescent="0.2">
      <c r="A52" s="28">
        <v>1661</v>
      </c>
      <c r="B52" s="28" t="s">
        <v>416</v>
      </c>
      <c r="C52" s="29">
        <v>39</v>
      </c>
      <c r="D52" s="28" t="s">
        <v>1069</v>
      </c>
      <c r="E52" s="30" t="s">
        <v>1067</v>
      </c>
      <c r="F52" s="27">
        <v>15</v>
      </c>
      <c r="G52" s="1"/>
      <c r="H52" s="33"/>
      <c r="I52" s="31">
        <f t="shared" si="0"/>
        <v>0</v>
      </c>
    </row>
    <row r="53" spans="1:9" s="7" customFormat="1" x14ac:dyDescent="0.2">
      <c r="A53" s="28">
        <v>1662</v>
      </c>
      <c r="B53" s="28" t="s">
        <v>417</v>
      </c>
      <c r="C53" s="29">
        <v>40</v>
      </c>
      <c r="D53" s="28" t="s">
        <v>1070</v>
      </c>
      <c r="E53" s="30" t="s">
        <v>1067</v>
      </c>
      <c r="F53" s="54">
        <v>70</v>
      </c>
      <c r="G53" s="1"/>
      <c r="H53" s="33"/>
      <c r="I53" s="31">
        <f t="shared" si="0"/>
        <v>0</v>
      </c>
    </row>
    <row r="54" spans="1:9" s="7" customFormat="1" x14ac:dyDescent="0.2">
      <c r="A54" s="28">
        <v>1663</v>
      </c>
      <c r="B54" s="28" t="s">
        <v>418</v>
      </c>
      <c r="C54" s="29">
        <v>41</v>
      </c>
      <c r="D54" s="28" t="s">
        <v>1071</v>
      </c>
      <c r="E54" s="30" t="s">
        <v>1067</v>
      </c>
      <c r="F54" s="27">
        <v>20</v>
      </c>
      <c r="G54" s="1"/>
      <c r="H54" s="33"/>
      <c r="I54" s="31">
        <f t="shared" si="0"/>
        <v>0</v>
      </c>
    </row>
    <row r="55" spans="1:9" s="7" customFormat="1" x14ac:dyDescent="0.2">
      <c r="A55" s="28">
        <v>1664</v>
      </c>
      <c r="B55" s="28" t="s">
        <v>419</v>
      </c>
      <c r="C55" s="29">
        <v>42</v>
      </c>
      <c r="D55" s="28" t="s">
        <v>1072</v>
      </c>
      <c r="E55" s="30" t="s">
        <v>1067</v>
      </c>
      <c r="F55" s="27">
        <v>10</v>
      </c>
      <c r="G55" s="1"/>
      <c r="H55" s="33"/>
      <c r="I55" s="31">
        <f t="shared" si="0"/>
        <v>0</v>
      </c>
    </row>
    <row r="56" spans="1:9" s="7" customFormat="1" x14ac:dyDescent="0.2">
      <c r="A56" s="28">
        <v>1665</v>
      </c>
      <c r="B56" s="28" t="s">
        <v>420</v>
      </c>
      <c r="C56" s="29">
        <v>43</v>
      </c>
      <c r="D56" s="28" t="s">
        <v>1073</v>
      </c>
      <c r="E56" s="30" t="s">
        <v>1067</v>
      </c>
      <c r="F56" s="27">
        <v>1</v>
      </c>
      <c r="G56" s="1"/>
      <c r="H56" s="33"/>
      <c r="I56" s="31">
        <f t="shared" si="0"/>
        <v>0</v>
      </c>
    </row>
    <row r="57" spans="1:9" s="7" customFormat="1" x14ac:dyDescent="0.2">
      <c r="A57" s="28">
        <v>712</v>
      </c>
      <c r="B57" s="28" t="s">
        <v>421</v>
      </c>
      <c r="C57" s="29">
        <v>44</v>
      </c>
      <c r="D57" s="28" t="s">
        <v>480</v>
      </c>
      <c r="E57" s="30" t="s">
        <v>3</v>
      </c>
      <c r="F57" s="27">
        <v>1</v>
      </c>
      <c r="G57" s="1"/>
      <c r="H57" s="33"/>
      <c r="I57" s="31">
        <f t="shared" si="0"/>
        <v>0</v>
      </c>
    </row>
    <row r="58" spans="1:9" s="7" customFormat="1" x14ac:dyDescent="0.2">
      <c r="A58" s="28">
        <v>713</v>
      </c>
      <c r="B58" s="28" t="s">
        <v>422</v>
      </c>
      <c r="C58" s="29">
        <v>45</v>
      </c>
      <c r="D58" s="28" t="s">
        <v>481</v>
      </c>
      <c r="E58" s="30" t="s">
        <v>3</v>
      </c>
      <c r="F58" s="27">
        <v>10</v>
      </c>
      <c r="G58" s="1"/>
      <c r="H58" s="33"/>
      <c r="I58" s="31">
        <f t="shared" si="0"/>
        <v>0</v>
      </c>
    </row>
    <row r="59" spans="1:9" s="7" customFormat="1" x14ac:dyDescent="0.2">
      <c r="A59" s="28">
        <v>714</v>
      </c>
      <c r="B59" s="28" t="s">
        <v>423</v>
      </c>
      <c r="C59" s="29">
        <v>46</v>
      </c>
      <c r="D59" s="28" t="s">
        <v>482</v>
      </c>
      <c r="E59" s="30" t="s">
        <v>3</v>
      </c>
      <c r="F59" s="27">
        <v>1</v>
      </c>
      <c r="G59" s="1"/>
      <c r="H59" s="33"/>
      <c r="I59" s="31">
        <f t="shared" si="0"/>
        <v>0</v>
      </c>
    </row>
    <row r="60" spans="1:9" s="7" customFormat="1" x14ac:dyDescent="0.2">
      <c r="A60" s="28">
        <v>21089</v>
      </c>
      <c r="B60" s="28" t="s">
        <v>424</v>
      </c>
      <c r="C60" s="29">
        <v>47</v>
      </c>
      <c r="D60" s="28" t="s">
        <v>483</v>
      </c>
      <c r="E60" s="30" t="s">
        <v>3</v>
      </c>
      <c r="F60" s="27">
        <v>1</v>
      </c>
      <c r="G60" s="1"/>
      <c r="H60" s="33"/>
      <c r="I60" s="31">
        <f t="shared" si="0"/>
        <v>0</v>
      </c>
    </row>
    <row r="61" spans="1:9" s="7" customFormat="1" x14ac:dyDescent="0.2">
      <c r="A61" s="28">
        <v>730</v>
      </c>
      <c r="B61" s="28" t="s">
        <v>425</v>
      </c>
      <c r="C61" s="29">
        <v>48</v>
      </c>
      <c r="D61" s="28" t="s">
        <v>484</v>
      </c>
      <c r="E61" s="30" t="s">
        <v>3</v>
      </c>
      <c r="F61" s="54">
        <v>32</v>
      </c>
      <c r="G61" s="1"/>
      <c r="H61" s="33"/>
      <c r="I61" s="31">
        <f t="shared" si="0"/>
        <v>0</v>
      </c>
    </row>
    <row r="62" spans="1:9" s="7" customFormat="1" x14ac:dyDescent="0.2">
      <c r="A62" s="28">
        <v>916</v>
      </c>
      <c r="B62" s="28" t="s">
        <v>426</v>
      </c>
      <c r="C62" s="29">
        <v>49</v>
      </c>
      <c r="D62" s="28" t="s">
        <v>485</v>
      </c>
      <c r="E62" s="30" t="s">
        <v>3</v>
      </c>
      <c r="F62" s="27">
        <v>10</v>
      </c>
      <c r="G62" s="1"/>
      <c r="H62" s="33"/>
      <c r="I62" s="31">
        <f t="shared" si="0"/>
        <v>0</v>
      </c>
    </row>
    <row r="63" spans="1:9" s="7" customFormat="1" x14ac:dyDescent="0.2">
      <c r="A63" s="28">
        <v>917</v>
      </c>
      <c r="B63" s="28" t="s">
        <v>427</v>
      </c>
      <c r="C63" s="29">
        <v>50</v>
      </c>
      <c r="D63" s="28" t="s">
        <v>486</v>
      </c>
      <c r="E63" s="30" t="s">
        <v>3</v>
      </c>
      <c r="F63" s="27">
        <v>12</v>
      </c>
      <c r="G63" s="1"/>
      <c r="H63" s="33"/>
      <c r="I63" s="31">
        <f t="shared" si="0"/>
        <v>0</v>
      </c>
    </row>
    <row r="64" spans="1:9" s="7" customFormat="1" x14ac:dyDescent="0.2">
      <c r="A64" s="28">
        <v>914</v>
      </c>
      <c r="B64" s="28" t="s">
        <v>428</v>
      </c>
      <c r="C64" s="29">
        <v>51</v>
      </c>
      <c r="D64" s="28" t="s">
        <v>487</v>
      </c>
      <c r="E64" s="30" t="s">
        <v>3</v>
      </c>
      <c r="F64" s="27">
        <v>15</v>
      </c>
      <c r="G64" s="1"/>
      <c r="H64" s="33"/>
      <c r="I64" s="31">
        <f t="shared" si="0"/>
        <v>0</v>
      </c>
    </row>
    <row r="65" spans="1:9" s="7" customFormat="1" x14ac:dyDescent="0.2">
      <c r="A65" s="28">
        <v>925</v>
      </c>
      <c r="B65" s="28" t="s">
        <v>429</v>
      </c>
      <c r="C65" s="29">
        <v>52</v>
      </c>
      <c r="D65" s="28" t="s">
        <v>488</v>
      </c>
      <c r="E65" s="30" t="s">
        <v>3</v>
      </c>
      <c r="F65" s="27">
        <v>10</v>
      </c>
      <c r="G65" s="1"/>
      <c r="H65" s="33"/>
      <c r="I65" s="31">
        <f t="shared" si="0"/>
        <v>0</v>
      </c>
    </row>
    <row r="66" spans="1:9" s="7" customFormat="1" x14ac:dyDescent="0.2">
      <c r="A66" s="28">
        <v>912</v>
      </c>
      <c r="B66" s="28" t="s">
        <v>430</v>
      </c>
      <c r="C66" s="29">
        <v>53</v>
      </c>
      <c r="D66" s="28" t="s">
        <v>1074</v>
      </c>
      <c r="E66" s="30" t="s">
        <v>3</v>
      </c>
      <c r="F66" s="27">
        <v>1</v>
      </c>
      <c r="G66" s="1"/>
      <c r="H66" s="33"/>
      <c r="I66" s="31">
        <f t="shared" si="0"/>
        <v>0</v>
      </c>
    </row>
    <row r="67" spans="1:9" s="7" customFormat="1" x14ac:dyDescent="0.2">
      <c r="A67" s="28">
        <v>830</v>
      </c>
      <c r="B67" s="28" t="s">
        <v>431</v>
      </c>
      <c r="C67" s="29">
        <v>54</v>
      </c>
      <c r="D67" s="28" t="s">
        <v>489</v>
      </c>
      <c r="E67" s="30" t="s">
        <v>3</v>
      </c>
      <c r="F67" s="27">
        <v>1</v>
      </c>
      <c r="G67" s="1"/>
      <c r="H67" s="33"/>
      <c r="I67" s="31">
        <f t="shared" si="0"/>
        <v>0</v>
      </c>
    </row>
    <row r="68" spans="1:9" s="7" customFormat="1" x14ac:dyDescent="0.2">
      <c r="A68" s="28">
        <v>1100012</v>
      </c>
      <c r="B68" s="28" t="s">
        <v>432</v>
      </c>
      <c r="C68" s="29">
        <v>55</v>
      </c>
      <c r="D68" s="28" t="s">
        <v>490</v>
      </c>
      <c r="E68" s="30" t="s">
        <v>3</v>
      </c>
      <c r="F68" s="27">
        <v>1</v>
      </c>
      <c r="G68" s="1"/>
      <c r="H68" s="33"/>
      <c r="I68" s="31">
        <f t="shared" si="0"/>
        <v>0</v>
      </c>
    </row>
    <row r="69" spans="1:9" s="7" customFormat="1" x14ac:dyDescent="0.2">
      <c r="A69" s="28">
        <v>1100011</v>
      </c>
      <c r="B69" s="28" t="s">
        <v>433</v>
      </c>
      <c r="C69" s="29">
        <v>56</v>
      </c>
      <c r="D69" s="28" t="s">
        <v>491</v>
      </c>
      <c r="E69" s="30" t="s">
        <v>3</v>
      </c>
      <c r="F69" s="27">
        <v>3</v>
      </c>
      <c r="G69" s="1"/>
      <c r="H69" s="33"/>
      <c r="I69" s="31">
        <f t="shared" si="0"/>
        <v>0</v>
      </c>
    </row>
    <row r="70" spans="1:9" s="7" customFormat="1" x14ac:dyDescent="0.2">
      <c r="A70" s="28">
        <v>22103</v>
      </c>
      <c r="B70" s="28" t="s">
        <v>434</v>
      </c>
      <c r="C70" s="29">
        <v>57</v>
      </c>
      <c r="D70" s="28" t="s">
        <v>492</v>
      </c>
      <c r="E70" s="30" t="s">
        <v>3</v>
      </c>
      <c r="F70" s="27">
        <v>2</v>
      </c>
      <c r="G70" s="1"/>
      <c r="H70" s="33"/>
      <c r="I70" s="31">
        <f t="shared" si="0"/>
        <v>0</v>
      </c>
    </row>
    <row r="71" spans="1:9" s="7" customFormat="1" x14ac:dyDescent="0.2">
      <c r="A71" s="28">
        <v>22298</v>
      </c>
      <c r="B71" s="28" t="s">
        <v>435</v>
      </c>
      <c r="C71" s="29">
        <v>58</v>
      </c>
      <c r="D71" s="28" t="s">
        <v>493</v>
      </c>
      <c r="E71" s="30" t="s">
        <v>3</v>
      </c>
      <c r="F71" s="27">
        <v>2</v>
      </c>
      <c r="G71" s="1"/>
      <c r="H71" s="33"/>
      <c r="I71" s="31">
        <f t="shared" si="0"/>
        <v>0</v>
      </c>
    </row>
    <row r="72" spans="1:9" s="7" customFormat="1" x14ac:dyDescent="0.2">
      <c r="A72" s="28">
        <v>24273</v>
      </c>
      <c r="B72" s="28" t="s">
        <v>436</v>
      </c>
      <c r="C72" s="29">
        <v>59</v>
      </c>
      <c r="D72" s="28" t="s">
        <v>494</v>
      </c>
      <c r="E72" s="30" t="s">
        <v>3</v>
      </c>
      <c r="F72" s="27">
        <v>1</v>
      </c>
      <c r="G72" s="1"/>
      <c r="H72" s="33"/>
      <c r="I72" s="31">
        <f t="shared" si="0"/>
        <v>0</v>
      </c>
    </row>
    <row r="73" spans="1:9" s="7" customFormat="1" x14ac:dyDescent="0.2">
      <c r="A73" s="28">
        <v>24606</v>
      </c>
      <c r="B73" s="28" t="s">
        <v>437</v>
      </c>
      <c r="C73" s="29">
        <v>60</v>
      </c>
      <c r="D73" s="28" t="s">
        <v>495</v>
      </c>
      <c r="E73" s="30" t="s">
        <v>3</v>
      </c>
      <c r="F73" s="27">
        <v>1</v>
      </c>
      <c r="G73" s="1"/>
      <c r="H73" s="33"/>
      <c r="I73" s="31">
        <f t="shared" si="0"/>
        <v>0</v>
      </c>
    </row>
    <row r="74" spans="1:9" s="7" customFormat="1" x14ac:dyDescent="0.2">
      <c r="A74" s="28">
        <v>23179</v>
      </c>
      <c r="B74" s="28" t="s">
        <v>438</v>
      </c>
      <c r="C74" s="29">
        <v>61</v>
      </c>
      <c r="D74" s="28" t="s">
        <v>496</v>
      </c>
      <c r="E74" s="30" t="s">
        <v>3</v>
      </c>
      <c r="F74" s="27">
        <v>1</v>
      </c>
      <c r="G74" s="1"/>
      <c r="H74" s="33"/>
      <c r="I74" s="31">
        <f t="shared" si="0"/>
        <v>0</v>
      </c>
    </row>
    <row r="75" spans="1:9" s="7" customFormat="1" x14ac:dyDescent="0.2">
      <c r="A75" s="28">
        <v>24471</v>
      </c>
      <c r="B75" s="28" t="s">
        <v>439</v>
      </c>
      <c r="C75" s="29">
        <v>62</v>
      </c>
      <c r="D75" s="28" t="s">
        <v>497</v>
      </c>
      <c r="E75" s="30" t="s">
        <v>3</v>
      </c>
      <c r="F75" s="27">
        <v>1</v>
      </c>
      <c r="G75" s="1"/>
      <c r="H75" s="33"/>
      <c r="I75" s="31">
        <f t="shared" si="0"/>
        <v>0</v>
      </c>
    </row>
    <row r="76" spans="1:9" s="7" customFormat="1" x14ac:dyDescent="0.2">
      <c r="A76" s="28">
        <v>24848</v>
      </c>
      <c r="B76" s="28" t="s">
        <v>440</v>
      </c>
      <c r="C76" s="29">
        <v>63</v>
      </c>
      <c r="D76" s="28" t="s">
        <v>498</v>
      </c>
      <c r="E76" s="30" t="s">
        <v>3</v>
      </c>
      <c r="F76" s="27">
        <v>1</v>
      </c>
      <c r="G76" s="1"/>
      <c r="H76" s="33"/>
      <c r="I76" s="31">
        <f t="shared" si="0"/>
        <v>0</v>
      </c>
    </row>
    <row r="77" spans="1:9" s="7" customFormat="1" x14ac:dyDescent="0.2">
      <c r="A77" s="28">
        <v>4345</v>
      </c>
      <c r="B77" s="28" t="s">
        <v>441</v>
      </c>
      <c r="C77" s="29">
        <v>64</v>
      </c>
      <c r="D77" s="28" t="s">
        <v>1075</v>
      </c>
      <c r="E77" s="30" t="s">
        <v>3</v>
      </c>
      <c r="F77" s="27">
        <v>2</v>
      </c>
      <c r="G77" s="1"/>
      <c r="H77" s="33"/>
      <c r="I77" s="31">
        <f t="shared" si="0"/>
        <v>0</v>
      </c>
    </row>
    <row r="78" spans="1:9" s="7" customFormat="1" x14ac:dyDescent="0.2">
      <c r="A78" s="28">
        <v>21254</v>
      </c>
      <c r="B78" s="28" t="s">
        <v>442</v>
      </c>
      <c r="C78" s="29">
        <v>65</v>
      </c>
      <c r="D78" s="28" t="s">
        <v>1076</v>
      </c>
      <c r="E78" s="30" t="s">
        <v>3</v>
      </c>
      <c r="F78" s="27">
        <v>2</v>
      </c>
      <c r="G78" s="1"/>
      <c r="H78" s="33"/>
      <c r="I78" s="31">
        <f t="shared" si="0"/>
        <v>0</v>
      </c>
    </row>
    <row r="79" spans="1:9" s="7" customFormat="1" x14ac:dyDescent="0.2">
      <c r="A79" s="28">
        <v>24005</v>
      </c>
      <c r="B79" s="28" t="s">
        <v>443</v>
      </c>
      <c r="C79" s="29">
        <v>66</v>
      </c>
      <c r="D79" s="28" t="s">
        <v>499</v>
      </c>
      <c r="E79" s="30" t="s">
        <v>3</v>
      </c>
      <c r="F79" s="27">
        <v>2</v>
      </c>
      <c r="G79" s="1"/>
      <c r="H79" s="33"/>
      <c r="I79" s="31">
        <f t="shared" ref="I79:I84" si="1">H79*F79</f>
        <v>0</v>
      </c>
    </row>
    <row r="80" spans="1:9" s="7" customFormat="1" x14ac:dyDescent="0.2">
      <c r="A80" s="28">
        <v>25223</v>
      </c>
      <c r="B80" s="28" t="s">
        <v>444</v>
      </c>
      <c r="C80" s="29">
        <v>67</v>
      </c>
      <c r="D80" s="28" t="s">
        <v>500</v>
      </c>
      <c r="E80" s="30" t="s">
        <v>3</v>
      </c>
      <c r="F80" s="27">
        <v>2</v>
      </c>
      <c r="G80" s="1"/>
      <c r="H80" s="33"/>
      <c r="I80" s="31">
        <f t="shared" si="1"/>
        <v>0</v>
      </c>
    </row>
    <row r="81" spans="1:9" s="7" customFormat="1" x14ac:dyDescent="0.2">
      <c r="A81" s="28">
        <v>1926</v>
      </c>
      <c r="B81" s="46" t="s">
        <v>445</v>
      </c>
      <c r="C81" s="29">
        <v>68</v>
      </c>
      <c r="D81" s="28" t="s">
        <v>501</v>
      </c>
      <c r="E81" s="30" t="s">
        <v>6</v>
      </c>
      <c r="F81" s="27">
        <v>4100</v>
      </c>
      <c r="G81" s="1"/>
      <c r="H81" s="33"/>
      <c r="I81" s="31">
        <f t="shared" si="1"/>
        <v>0</v>
      </c>
    </row>
    <row r="82" spans="1:9" s="7" customFormat="1" x14ac:dyDescent="0.2">
      <c r="A82" s="28">
        <v>1909</v>
      </c>
      <c r="B82" s="46" t="s">
        <v>446</v>
      </c>
      <c r="C82" s="29">
        <v>69</v>
      </c>
      <c r="D82" s="28" t="s">
        <v>502</v>
      </c>
      <c r="E82" s="30" t="s">
        <v>6</v>
      </c>
      <c r="F82" s="27">
        <v>500</v>
      </c>
      <c r="G82" s="1"/>
      <c r="H82" s="33"/>
      <c r="I82" s="31">
        <f t="shared" si="1"/>
        <v>0</v>
      </c>
    </row>
    <row r="83" spans="1:9" s="7" customFormat="1" x14ac:dyDescent="0.2">
      <c r="A83" s="49">
        <v>26149</v>
      </c>
      <c r="B83" s="50" t="s">
        <v>1084</v>
      </c>
      <c r="C83" s="29">
        <v>70</v>
      </c>
      <c r="D83" s="28" t="s">
        <v>1085</v>
      </c>
      <c r="E83" s="30" t="s">
        <v>3</v>
      </c>
      <c r="F83" s="28">
        <v>1</v>
      </c>
      <c r="G83" s="1"/>
      <c r="H83" s="51"/>
      <c r="I83" s="31">
        <f t="shared" si="1"/>
        <v>0</v>
      </c>
    </row>
    <row r="84" spans="1:9" s="7" customFormat="1" x14ac:dyDescent="0.2">
      <c r="A84" s="49">
        <v>25712</v>
      </c>
      <c r="B84" s="48" t="s">
        <v>1081</v>
      </c>
      <c r="C84" s="29">
        <v>71</v>
      </c>
      <c r="D84" s="28" t="s">
        <v>1086</v>
      </c>
      <c r="E84" s="30" t="s">
        <v>3</v>
      </c>
      <c r="F84" s="28">
        <v>10</v>
      </c>
      <c r="G84" s="1"/>
      <c r="H84" s="51"/>
      <c r="I84" s="31">
        <f t="shared" si="1"/>
        <v>0</v>
      </c>
    </row>
    <row r="85" spans="1:9" s="7" customFormat="1" ht="16.5" x14ac:dyDescent="0.25">
      <c r="C85" s="6"/>
      <c r="E85" s="8"/>
      <c r="F85" s="3"/>
      <c r="H85" s="47" t="s">
        <v>891</v>
      </c>
      <c r="I85" s="47">
        <f>SUM(I14:I84)</f>
        <v>0</v>
      </c>
    </row>
    <row r="87" spans="1:9" x14ac:dyDescent="0.2">
      <c r="C87" s="34" t="s">
        <v>34</v>
      </c>
    </row>
    <row r="88" spans="1:9" x14ac:dyDescent="0.2">
      <c r="F88" s="34" t="s">
        <v>36</v>
      </c>
    </row>
    <row r="91" spans="1:9" x14ac:dyDescent="0.2">
      <c r="F91" s="3" t="s">
        <v>35</v>
      </c>
    </row>
    <row r="92" spans="1:9" x14ac:dyDescent="0.2">
      <c r="G92" s="45"/>
    </row>
    <row r="96" spans="1:9" x14ac:dyDescent="0.2">
      <c r="C96" s="32" t="s">
        <v>33</v>
      </c>
    </row>
  </sheetData>
  <sheetProtection algorithmName="SHA-512" hashValue="L7LLMywvj1esIdyffkd/MK7xua3+9PXAqmcUkOmduEqevmSRFkwPhr/HzVUSMm9aMFOj7xkAPAKKNNgWHeNcmg==" saltValue="+UA9j+WkWpMUcEIDWyRyMQ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BBBBC-95EB-46F1-934F-480F4366E341}">
  <sheetPr>
    <pageSetUpPr fitToPage="1"/>
  </sheetPr>
  <dimension ref="A2:I181"/>
  <sheetViews>
    <sheetView view="pageBreakPreview" topLeftCell="C157" zoomScale="115" zoomScaleNormal="100" zoomScaleSheetLayoutView="115" workbookViewId="0">
      <selection activeCell="A28" sqref="A1:B1048576"/>
    </sheetView>
  </sheetViews>
  <sheetFormatPr defaultRowHeight="12.75" x14ac:dyDescent="0.2"/>
  <cols>
    <col min="1" max="1" width="13.140625" style="3" hidden="1" customWidth="1"/>
    <col min="2" max="2" width="43.28515625" style="3" hidden="1" customWidth="1"/>
    <col min="3" max="3" width="9.140625" style="3"/>
    <col min="4" max="4" width="65" style="3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4.140625" style="5" bestFit="1" customWidth="1"/>
    <col min="10" max="16384" width="9.140625" style="3"/>
  </cols>
  <sheetData>
    <row r="2" spans="1:9" x14ac:dyDescent="0.2">
      <c r="C2" s="36" t="s">
        <v>1046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828</v>
      </c>
      <c r="E6" s="8"/>
      <c r="F6" s="6"/>
      <c r="G6" s="7"/>
      <c r="H6" s="9"/>
      <c r="I6" s="14"/>
    </row>
    <row r="7" spans="1:9" x14ac:dyDescent="0.2">
      <c r="C7" s="11"/>
      <c r="E7" s="8"/>
      <c r="F7" s="6"/>
      <c r="G7" s="7"/>
      <c r="H7" s="9"/>
      <c r="I7" s="14"/>
    </row>
    <row r="8" spans="1:9" x14ac:dyDescent="0.2">
      <c r="C8" s="15"/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 t="s">
        <v>892</v>
      </c>
      <c r="B14" s="28" t="s">
        <v>503</v>
      </c>
      <c r="C14" s="29">
        <v>1</v>
      </c>
      <c r="D14" s="28" t="s">
        <v>504</v>
      </c>
      <c r="E14" s="30" t="s">
        <v>3</v>
      </c>
      <c r="F14" s="54">
        <v>10</v>
      </c>
      <c r="G14" s="2"/>
      <c r="H14" s="33"/>
      <c r="I14" s="31">
        <f>H14*F14</f>
        <v>0</v>
      </c>
    </row>
    <row r="15" spans="1:9" s="7" customFormat="1" x14ac:dyDescent="0.2">
      <c r="A15" s="28" t="s">
        <v>893</v>
      </c>
      <c r="B15" s="28" t="s">
        <v>505</v>
      </c>
      <c r="C15" s="29">
        <v>2</v>
      </c>
      <c r="D15" s="28" t="s">
        <v>506</v>
      </c>
      <c r="E15" s="30" t="s">
        <v>3</v>
      </c>
      <c r="F15" s="54">
        <v>100</v>
      </c>
      <c r="G15" s="2"/>
      <c r="H15" s="33"/>
      <c r="I15" s="31">
        <f t="shared" ref="I15:I78" si="0">H15*F15</f>
        <v>0</v>
      </c>
    </row>
    <row r="16" spans="1:9" s="7" customFormat="1" x14ac:dyDescent="0.2">
      <c r="A16" s="28" t="s">
        <v>894</v>
      </c>
      <c r="B16" s="28" t="s">
        <v>507</v>
      </c>
      <c r="C16" s="29">
        <v>3</v>
      </c>
      <c r="D16" s="28" t="s">
        <v>508</v>
      </c>
      <c r="E16" s="30" t="s">
        <v>3</v>
      </c>
      <c r="F16" s="54">
        <v>170</v>
      </c>
      <c r="G16" s="2"/>
      <c r="H16" s="33"/>
      <c r="I16" s="31">
        <f t="shared" si="0"/>
        <v>0</v>
      </c>
    </row>
    <row r="17" spans="1:9" s="7" customFormat="1" x14ac:dyDescent="0.2">
      <c r="A17" s="28" t="s">
        <v>895</v>
      </c>
      <c r="B17" s="28" t="s">
        <v>509</v>
      </c>
      <c r="C17" s="29">
        <v>4</v>
      </c>
      <c r="D17" s="28" t="s">
        <v>510</v>
      </c>
      <c r="E17" s="30" t="s">
        <v>3</v>
      </c>
      <c r="F17" s="54">
        <v>50</v>
      </c>
      <c r="G17" s="2"/>
      <c r="H17" s="33"/>
      <c r="I17" s="31">
        <f t="shared" si="0"/>
        <v>0</v>
      </c>
    </row>
    <row r="18" spans="1:9" s="7" customFormat="1" x14ac:dyDescent="0.2">
      <c r="A18" s="28" t="s">
        <v>896</v>
      </c>
      <c r="B18" s="28" t="s">
        <v>511</v>
      </c>
      <c r="C18" s="29">
        <v>5</v>
      </c>
      <c r="D18" s="28" t="s">
        <v>512</v>
      </c>
      <c r="E18" s="30" t="s">
        <v>3</v>
      </c>
      <c r="F18" s="54">
        <v>20</v>
      </c>
      <c r="G18" s="2"/>
      <c r="H18" s="33"/>
      <c r="I18" s="31">
        <f t="shared" si="0"/>
        <v>0</v>
      </c>
    </row>
    <row r="19" spans="1:9" s="7" customFormat="1" x14ac:dyDescent="0.2">
      <c r="A19" s="28" t="s">
        <v>897</v>
      </c>
      <c r="B19" s="28" t="s">
        <v>513</v>
      </c>
      <c r="C19" s="29">
        <v>6</v>
      </c>
      <c r="D19" s="28" t="s">
        <v>514</v>
      </c>
      <c r="E19" s="30" t="s">
        <v>3</v>
      </c>
      <c r="F19" s="54">
        <v>10</v>
      </c>
      <c r="G19" s="2"/>
      <c r="H19" s="33"/>
      <c r="I19" s="31">
        <f t="shared" si="0"/>
        <v>0</v>
      </c>
    </row>
    <row r="20" spans="1:9" s="7" customFormat="1" x14ac:dyDescent="0.2">
      <c r="A20" s="28" t="s">
        <v>898</v>
      </c>
      <c r="B20" s="28" t="s">
        <v>515</v>
      </c>
      <c r="C20" s="29">
        <v>7</v>
      </c>
      <c r="D20" s="28" t="s">
        <v>516</v>
      </c>
      <c r="E20" s="30" t="s">
        <v>3</v>
      </c>
      <c r="F20" s="54">
        <v>10</v>
      </c>
      <c r="G20" s="2"/>
      <c r="H20" s="33"/>
      <c r="I20" s="31">
        <f t="shared" si="0"/>
        <v>0</v>
      </c>
    </row>
    <row r="21" spans="1:9" s="7" customFormat="1" x14ac:dyDescent="0.2">
      <c r="A21" s="28" t="s">
        <v>899</v>
      </c>
      <c r="B21" s="28" t="s">
        <v>517</v>
      </c>
      <c r="C21" s="29">
        <v>8</v>
      </c>
      <c r="D21" s="28" t="s">
        <v>518</v>
      </c>
      <c r="E21" s="30" t="s">
        <v>3</v>
      </c>
      <c r="F21" s="54">
        <v>70</v>
      </c>
      <c r="G21" s="2"/>
      <c r="H21" s="33"/>
      <c r="I21" s="31">
        <f t="shared" si="0"/>
        <v>0</v>
      </c>
    </row>
    <row r="22" spans="1:9" s="7" customFormat="1" x14ac:dyDescent="0.2">
      <c r="A22" s="28" t="s">
        <v>900</v>
      </c>
      <c r="B22" s="28" t="s">
        <v>519</v>
      </c>
      <c r="C22" s="29">
        <v>9</v>
      </c>
      <c r="D22" s="28" t="s">
        <v>520</v>
      </c>
      <c r="E22" s="30" t="s">
        <v>3</v>
      </c>
      <c r="F22" s="54">
        <v>140</v>
      </c>
      <c r="G22" s="2"/>
      <c r="H22" s="33"/>
      <c r="I22" s="31">
        <f t="shared" si="0"/>
        <v>0</v>
      </c>
    </row>
    <row r="23" spans="1:9" s="7" customFormat="1" x14ac:dyDescent="0.2">
      <c r="A23" s="28" t="s">
        <v>901</v>
      </c>
      <c r="B23" s="28" t="s">
        <v>521</v>
      </c>
      <c r="C23" s="29">
        <v>10</v>
      </c>
      <c r="D23" s="28" t="s">
        <v>522</v>
      </c>
      <c r="E23" s="30" t="s">
        <v>3</v>
      </c>
      <c r="F23" s="54">
        <v>30</v>
      </c>
      <c r="G23" s="2"/>
      <c r="H23" s="33"/>
      <c r="I23" s="31">
        <f t="shared" si="0"/>
        <v>0</v>
      </c>
    </row>
    <row r="24" spans="1:9" s="7" customFormat="1" x14ac:dyDescent="0.2">
      <c r="A24" s="28" t="s">
        <v>902</v>
      </c>
      <c r="B24" s="28" t="s">
        <v>523</v>
      </c>
      <c r="C24" s="29">
        <v>11</v>
      </c>
      <c r="D24" s="28" t="s">
        <v>524</v>
      </c>
      <c r="E24" s="30" t="s">
        <v>3</v>
      </c>
      <c r="F24" s="54">
        <v>10</v>
      </c>
      <c r="G24" s="1"/>
      <c r="H24" s="33"/>
      <c r="I24" s="31">
        <f t="shared" si="0"/>
        <v>0</v>
      </c>
    </row>
    <row r="25" spans="1:9" s="7" customFormat="1" x14ac:dyDescent="0.2">
      <c r="A25" s="28" t="s">
        <v>903</v>
      </c>
      <c r="B25" s="28" t="s">
        <v>525</v>
      </c>
      <c r="C25" s="29">
        <v>12</v>
      </c>
      <c r="D25" s="28" t="s">
        <v>526</v>
      </c>
      <c r="E25" s="30" t="s">
        <v>3</v>
      </c>
      <c r="F25" s="54">
        <v>30</v>
      </c>
      <c r="G25" s="1"/>
      <c r="H25" s="33"/>
      <c r="I25" s="31">
        <f t="shared" si="0"/>
        <v>0</v>
      </c>
    </row>
    <row r="26" spans="1:9" s="7" customFormat="1" x14ac:dyDescent="0.2">
      <c r="A26" s="28" t="s">
        <v>904</v>
      </c>
      <c r="B26" s="28" t="s">
        <v>527</v>
      </c>
      <c r="C26" s="29">
        <v>13</v>
      </c>
      <c r="D26" s="28" t="s">
        <v>528</v>
      </c>
      <c r="E26" s="30" t="s">
        <v>3</v>
      </c>
      <c r="F26" s="54">
        <v>50</v>
      </c>
      <c r="G26" s="1"/>
      <c r="H26" s="33"/>
      <c r="I26" s="31">
        <f t="shared" si="0"/>
        <v>0</v>
      </c>
    </row>
    <row r="27" spans="1:9" s="7" customFormat="1" x14ac:dyDescent="0.2">
      <c r="A27" s="28" t="s">
        <v>905</v>
      </c>
      <c r="B27" s="28" t="s">
        <v>529</v>
      </c>
      <c r="C27" s="29">
        <v>14</v>
      </c>
      <c r="D27" s="28" t="s">
        <v>530</v>
      </c>
      <c r="E27" s="30" t="s">
        <v>3</v>
      </c>
      <c r="F27" s="54">
        <v>280</v>
      </c>
      <c r="G27" s="1"/>
      <c r="H27" s="33"/>
      <c r="I27" s="31">
        <f t="shared" si="0"/>
        <v>0</v>
      </c>
    </row>
    <row r="28" spans="1:9" s="7" customFormat="1" x14ac:dyDescent="0.2">
      <c r="A28" s="28" t="s">
        <v>906</v>
      </c>
      <c r="B28" s="28" t="s">
        <v>531</v>
      </c>
      <c r="C28" s="29">
        <v>15</v>
      </c>
      <c r="D28" s="28" t="s">
        <v>532</v>
      </c>
      <c r="E28" s="30" t="s">
        <v>3</v>
      </c>
      <c r="F28" s="54">
        <v>10</v>
      </c>
      <c r="G28" s="1"/>
      <c r="H28" s="33"/>
      <c r="I28" s="31">
        <f t="shared" si="0"/>
        <v>0</v>
      </c>
    </row>
    <row r="29" spans="1:9" s="7" customFormat="1" x14ac:dyDescent="0.2">
      <c r="A29" s="28" t="s">
        <v>907</v>
      </c>
      <c r="B29" s="28" t="s">
        <v>533</v>
      </c>
      <c r="C29" s="29">
        <v>16</v>
      </c>
      <c r="D29" s="28" t="s">
        <v>534</v>
      </c>
      <c r="E29" s="30" t="s">
        <v>3</v>
      </c>
      <c r="F29" s="54">
        <v>30</v>
      </c>
      <c r="G29" s="1"/>
      <c r="H29" s="33"/>
      <c r="I29" s="31">
        <f t="shared" si="0"/>
        <v>0</v>
      </c>
    </row>
    <row r="30" spans="1:9" s="7" customFormat="1" x14ac:dyDescent="0.2">
      <c r="A30" s="28" t="s">
        <v>908</v>
      </c>
      <c r="B30" s="28" t="s">
        <v>535</v>
      </c>
      <c r="C30" s="29">
        <v>17</v>
      </c>
      <c r="D30" s="28" t="s">
        <v>536</v>
      </c>
      <c r="E30" s="30" t="s">
        <v>3</v>
      </c>
      <c r="F30" s="54">
        <v>10</v>
      </c>
      <c r="G30" s="1"/>
      <c r="H30" s="33"/>
      <c r="I30" s="31">
        <f t="shared" si="0"/>
        <v>0</v>
      </c>
    </row>
    <row r="31" spans="1:9" s="7" customFormat="1" x14ac:dyDescent="0.2">
      <c r="A31" s="28" t="s">
        <v>909</v>
      </c>
      <c r="B31" s="28" t="s">
        <v>537</v>
      </c>
      <c r="C31" s="29">
        <v>18</v>
      </c>
      <c r="D31" s="28" t="s">
        <v>538</v>
      </c>
      <c r="E31" s="30" t="s">
        <v>3</v>
      </c>
      <c r="F31" s="54">
        <v>10</v>
      </c>
      <c r="G31" s="1"/>
      <c r="H31" s="33"/>
      <c r="I31" s="31">
        <f t="shared" si="0"/>
        <v>0</v>
      </c>
    </row>
    <row r="32" spans="1:9" s="7" customFormat="1" x14ac:dyDescent="0.2">
      <c r="A32" s="28" t="s">
        <v>910</v>
      </c>
      <c r="B32" s="28" t="s">
        <v>539</v>
      </c>
      <c r="C32" s="29">
        <v>19</v>
      </c>
      <c r="D32" s="28" t="s">
        <v>540</v>
      </c>
      <c r="E32" s="30" t="s">
        <v>3</v>
      </c>
      <c r="F32" s="54">
        <v>40</v>
      </c>
      <c r="G32" s="1"/>
      <c r="H32" s="33"/>
      <c r="I32" s="31">
        <f t="shared" si="0"/>
        <v>0</v>
      </c>
    </row>
    <row r="33" spans="1:9" s="7" customFormat="1" x14ac:dyDescent="0.2">
      <c r="A33" s="28" t="s">
        <v>911</v>
      </c>
      <c r="B33" s="28" t="s">
        <v>541</v>
      </c>
      <c r="C33" s="29">
        <v>20</v>
      </c>
      <c r="D33" s="28" t="s">
        <v>542</v>
      </c>
      <c r="E33" s="30" t="s">
        <v>3</v>
      </c>
      <c r="F33" s="54">
        <v>120</v>
      </c>
      <c r="G33" s="1"/>
      <c r="H33" s="33"/>
      <c r="I33" s="31">
        <f t="shared" si="0"/>
        <v>0</v>
      </c>
    </row>
    <row r="34" spans="1:9" s="7" customFormat="1" x14ac:dyDescent="0.2">
      <c r="A34" s="28" t="s">
        <v>912</v>
      </c>
      <c r="B34" s="28" t="s">
        <v>543</v>
      </c>
      <c r="C34" s="29">
        <v>21</v>
      </c>
      <c r="D34" s="28" t="s">
        <v>544</v>
      </c>
      <c r="E34" s="30" t="s">
        <v>3</v>
      </c>
      <c r="F34" s="54">
        <v>20</v>
      </c>
      <c r="G34" s="1"/>
      <c r="H34" s="33"/>
      <c r="I34" s="31">
        <f t="shared" si="0"/>
        <v>0</v>
      </c>
    </row>
    <row r="35" spans="1:9" s="7" customFormat="1" x14ac:dyDescent="0.2">
      <c r="A35" s="28" t="s">
        <v>913</v>
      </c>
      <c r="B35" s="28" t="s">
        <v>545</v>
      </c>
      <c r="C35" s="29">
        <v>22</v>
      </c>
      <c r="D35" s="28" t="s">
        <v>546</v>
      </c>
      <c r="E35" s="30" t="s">
        <v>3</v>
      </c>
      <c r="F35" s="54">
        <v>20</v>
      </c>
      <c r="G35" s="1"/>
      <c r="H35" s="33"/>
      <c r="I35" s="31">
        <f t="shared" si="0"/>
        <v>0</v>
      </c>
    </row>
    <row r="36" spans="1:9" s="7" customFormat="1" x14ac:dyDescent="0.2">
      <c r="A36" s="28" t="s">
        <v>914</v>
      </c>
      <c r="B36" s="28" t="s">
        <v>547</v>
      </c>
      <c r="C36" s="29">
        <v>23</v>
      </c>
      <c r="D36" s="28" t="s">
        <v>548</v>
      </c>
      <c r="E36" s="30" t="s">
        <v>3</v>
      </c>
      <c r="F36" s="54">
        <v>140</v>
      </c>
      <c r="G36" s="1"/>
      <c r="H36" s="33"/>
      <c r="I36" s="31">
        <f t="shared" si="0"/>
        <v>0</v>
      </c>
    </row>
    <row r="37" spans="1:9" s="7" customFormat="1" x14ac:dyDescent="0.2">
      <c r="A37" s="28" t="s">
        <v>915</v>
      </c>
      <c r="B37" s="28" t="s">
        <v>549</v>
      </c>
      <c r="C37" s="29">
        <v>24</v>
      </c>
      <c r="D37" s="28" t="s">
        <v>550</v>
      </c>
      <c r="E37" s="30" t="s">
        <v>3</v>
      </c>
      <c r="F37" s="54">
        <v>10</v>
      </c>
      <c r="G37" s="1"/>
      <c r="H37" s="33"/>
      <c r="I37" s="31">
        <f t="shared" si="0"/>
        <v>0</v>
      </c>
    </row>
    <row r="38" spans="1:9" s="7" customFormat="1" x14ac:dyDescent="0.2">
      <c r="A38" s="28" t="s">
        <v>916</v>
      </c>
      <c r="B38" s="28" t="s">
        <v>551</v>
      </c>
      <c r="C38" s="29">
        <v>25</v>
      </c>
      <c r="D38" s="28" t="s">
        <v>552</v>
      </c>
      <c r="E38" s="30" t="s">
        <v>3</v>
      </c>
      <c r="F38" s="54">
        <v>10</v>
      </c>
      <c r="G38" s="1"/>
      <c r="H38" s="33"/>
      <c r="I38" s="31">
        <f t="shared" si="0"/>
        <v>0</v>
      </c>
    </row>
    <row r="39" spans="1:9" s="7" customFormat="1" x14ac:dyDescent="0.2">
      <c r="A39" s="28" t="s">
        <v>917</v>
      </c>
      <c r="B39" s="28" t="s">
        <v>553</v>
      </c>
      <c r="C39" s="29">
        <v>26</v>
      </c>
      <c r="D39" s="28" t="s">
        <v>554</v>
      </c>
      <c r="E39" s="30" t="s">
        <v>3</v>
      </c>
      <c r="F39" s="54">
        <v>170</v>
      </c>
      <c r="G39" s="1"/>
      <c r="H39" s="33"/>
      <c r="I39" s="31">
        <f t="shared" si="0"/>
        <v>0</v>
      </c>
    </row>
    <row r="40" spans="1:9" s="7" customFormat="1" x14ac:dyDescent="0.2">
      <c r="A40" s="28" t="s">
        <v>918</v>
      </c>
      <c r="B40" s="28" t="s">
        <v>555</v>
      </c>
      <c r="C40" s="29">
        <v>27</v>
      </c>
      <c r="D40" s="28" t="s">
        <v>556</v>
      </c>
      <c r="E40" s="30" t="s">
        <v>3</v>
      </c>
      <c r="F40" s="54">
        <v>10</v>
      </c>
      <c r="G40" s="1"/>
      <c r="H40" s="33"/>
      <c r="I40" s="31">
        <f t="shared" si="0"/>
        <v>0</v>
      </c>
    </row>
    <row r="41" spans="1:9" s="7" customFormat="1" x14ac:dyDescent="0.2">
      <c r="A41" s="28" t="s">
        <v>919</v>
      </c>
      <c r="B41" s="28" t="s">
        <v>557</v>
      </c>
      <c r="C41" s="29">
        <v>28</v>
      </c>
      <c r="D41" s="28" t="s">
        <v>558</v>
      </c>
      <c r="E41" s="30" t="s">
        <v>3</v>
      </c>
      <c r="F41" s="54">
        <v>20</v>
      </c>
      <c r="G41" s="1"/>
      <c r="H41" s="33"/>
      <c r="I41" s="31">
        <f t="shared" si="0"/>
        <v>0</v>
      </c>
    </row>
    <row r="42" spans="1:9" s="7" customFormat="1" x14ac:dyDescent="0.2">
      <c r="A42" s="28" t="s">
        <v>920</v>
      </c>
      <c r="B42" s="28" t="s">
        <v>559</v>
      </c>
      <c r="C42" s="29">
        <v>29</v>
      </c>
      <c r="D42" s="28" t="s">
        <v>560</v>
      </c>
      <c r="E42" s="30" t="s">
        <v>3</v>
      </c>
      <c r="F42" s="54">
        <v>10</v>
      </c>
      <c r="G42" s="1"/>
      <c r="H42" s="33"/>
      <c r="I42" s="31">
        <f t="shared" si="0"/>
        <v>0</v>
      </c>
    </row>
    <row r="43" spans="1:9" s="7" customFormat="1" x14ac:dyDescent="0.2">
      <c r="A43" s="28" t="s">
        <v>921</v>
      </c>
      <c r="B43" s="28" t="s">
        <v>561</v>
      </c>
      <c r="C43" s="29">
        <v>30</v>
      </c>
      <c r="D43" s="28" t="s">
        <v>562</v>
      </c>
      <c r="E43" s="30" t="s">
        <v>3</v>
      </c>
      <c r="F43" s="54">
        <v>10</v>
      </c>
      <c r="G43" s="1"/>
      <c r="H43" s="33"/>
      <c r="I43" s="31">
        <f t="shared" si="0"/>
        <v>0</v>
      </c>
    </row>
    <row r="44" spans="1:9" s="7" customFormat="1" x14ac:dyDescent="0.2">
      <c r="A44" s="28" t="s">
        <v>922</v>
      </c>
      <c r="B44" s="28" t="s">
        <v>563</v>
      </c>
      <c r="C44" s="29">
        <v>31</v>
      </c>
      <c r="D44" s="28" t="s">
        <v>564</v>
      </c>
      <c r="E44" s="30" t="s">
        <v>3</v>
      </c>
      <c r="F44" s="54">
        <v>10</v>
      </c>
      <c r="G44" s="1"/>
      <c r="H44" s="33"/>
      <c r="I44" s="31">
        <f t="shared" si="0"/>
        <v>0</v>
      </c>
    </row>
    <row r="45" spans="1:9" s="7" customFormat="1" x14ac:dyDescent="0.2">
      <c r="A45" s="28" t="s">
        <v>923</v>
      </c>
      <c r="B45" s="28" t="s">
        <v>567</v>
      </c>
      <c r="C45" s="29">
        <v>32</v>
      </c>
      <c r="D45" s="28" t="s">
        <v>568</v>
      </c>
      <c r="E45" s="30" t="s">
        <v>3</v>
      </c>
      <c r="F45" s="54">
        <v>10</v>
      </c>
      <c r="G45" s="1"/>
      <c r="H45" s="33"/>
      <c r="I45" s="31">
        <f t="shared" si="0"/>
        <v>0</v>
      </c>
    </row>
    <row r="46" spans="1:9" s="7" customFormat="1" x14ac:dyDescent="0.2">
      <c r="A46" s="28" t="s">
        <v>924</v>
      </c>
      <c r="B46" s="28" t="s">
        <v>569</v>
      </c>
      <c r="C46" s="29">
        <v>33</v>
      </c>
      <c r="D46" s="28" t="s">
        <v>570</v>
      </c>
      <c r="E46" s="30" t="s">
        <v>3</v>
      </c>
      <c r="F46" s="54">
        <v>10</v>
      </c>
      <c r="G46" s="1"/>
      <c r="H46" s="33"/>
      <c r="I46" s="31">
        <f t="shared" si="0"/>
        <v>0</v>
      </c>
    </row>
    <row r="47" spans="1:9" s="7" customFormat="1" x14ac:dyDescent="0.2">
      <c r="A47" s="28" t="s">
        <v>925</v>
      </c>
      <c r="B47" s="28" t="s">
        <v>571</v>
      </c>
      <c r="C47" s="29">
        <v>34</v>
      </c>
      <c r="D47" s="28" t="s">
        <v>572</v>
      </c>
      <c r="E47" s="30" t="s">
        <v>3</v>
      </c>
      <c r="F47" s="54">
        <v>10</v>
      </c>
      <c r="G47" s="1"/>
      <c r="H47" s="33"/>
      <c r="I47" s="31">
        <f t="shared" si="0"/>
        <v>0</v>
      </c>
    </row>
    <row r="48" spans="1:9" s="7" customFormat="1" x14ac:dyDescent="0.2">
      <c r="A48" s="28" t="s">
        <v>926</v>
      </c>
      <c r="B48" s="28" t="s">
        <v>565</v>
      </c>
      <c r="C48" s="29">
        <v>35</v>
      </c>
      <c r="D48" s="28" t="s">
        <v>566</v>
      </c>
      <c r="E48" s="30" t="s">
        <v>3</v>
      </c>
      <c r="F48" s="54">
        <v>10</v>
      </c>
      <c r="G48" s="1"/>
      <c r="H48" s="33"/>
      <c r="I48" s="31">
        <f t="shared" si="0"/>
        <v>0</v>
      </c>
    </row>
    <row r="49" spans="1:9" s="7" customFormat="1" x14ac:dyDescent="0.2">
      <c r="A49" s="28" t="s">
        <v>927</v>
      </c>
      <c r="B49" s="28" t="s">
        <v>807</v>
      </c>
      <c r="C49" s="29">
        <v>36</v>
      </c>
      <c r="D49" s="28" t="s">
        <v>808</v>
      </c>
      <c r="E49" s="30" t="s">
        <v>3</v>
      </c>
      <c r="F49" s="54">
        <v>10</v>
      </c>
      <c r="G49" s="1"/>
      <c r="H49" s="33"/>
      <c r="I49" s="31">
        <f t="shared" si="0"/>
        <v>0</v>
      </c>
    </row>
    <row r="50" spans="1:9" s="7" customFormat="1" x14ac:dyDescent="0.2">
      <c r="A50" s="28" t="s">
        <v>928</v>
      </c>
      <c r="B50" s="28" t="s">
        <v>809</v>
      </c>
      <c r="C50" s="29">
        <v>37</v>
      </c>
      <c r="D50" s="28" t="s">
        <v>810</v>
      </c>
      <c r="E50" s="30" t="s">
        <v>3</v>
      </c>
      <c r="F50" s="54">
        <v>10</v>
      </c>
      <c r="G50" s="1"/>
      <c r="H50" s="33"/>
      <c r="I50" s="31">
        <f t="shared" si="0"/>
        <v>0</v>
      </c>
    </row>
    <row r="51" spans="1:9" s="7" customFormat="1" x14ac:dyDescent="0.2">
      <c r="A51" s="28" t="s">
        <v>929</v>
      </c>
      <c r="B51" s="28" t="s">
        <v>573</v>
      </c>
      <c r="C51" s="29">
        <v>38</v>
      </c>
      <c r="D51" s="28" t="s">
        <v>574</v>
      </c>
      <c r="E51" s="30" t="s">
        <v>3</v>
      </c>
      <c r="F51" s="54">
        <v>1</v>
      </c>
      <c r="G51" s="1"/>
      <c r="H51" s="33"/>
      <c r="I51" s="31">
        <f t="shared" si="0"/>
        <v>0</v>
      </c>
    </row>
    <row r="52" spans="1:9" s="7" customFormat="1" x14ac:dyDescent="0.2">
      <c r="A52" s="28" t="s">
        <v>930</v>
      </c>
      <c r="B52" s="28" t="s">
        <v>575</v>
      </c>
      <c r="C52" s="29">
        <v>39</v>
      </c>
      <c r="D52" s="28" t="s">
        <v>576</v>
      </c>
      <c r="E52" s="30" t="s">
        <v>3</v>
      </c>
      <c r="F52" s="54">
        <v>10</v>
      </c>
      <c r="G52" s="1"/>
      <c r="H52" s="33"/>
      <c r="I52" s="31">
        <f t="shared" si="0"/>
        <v>0</v>
      </c>
    </row>
    <row r="53" spans="1:9" s="7" customFormat="1" x14ac:dyDescent="0.2">
      <c r="A53" s="28" t="s">
        <v>931</v>
      </c>
      <c r="B53" s="28" t="s">
        <v>577</v>
      </c>
      <c r="C53" s="29">
        <v>40</v>
      </c>
      <c r="D53" s="28" t="s">
        <v>578</v>
      </c>
      <c r="E53" s="30" t="s">
        <v>3</v>
      </c>
      <c r="F53" s="54">
        <v>40</v>
      </c>
      <c r="G53" s="1"/>
      <c r="H53" s="33"/>
      <c r="I53" s="31">
        <f t="shared" si="0"/>
        <v>0</v>
      </c>
    </row>
    <row r="54" spans="1:9" s="7" customFormat="1" x14ac:dyDescent="0.2">
      <c r="A54" s="28" t="s">
        <v>932</v>
      </c>
      <c r="B54" s="28" t="s">
        <v>579</v>
      </c>
      <c r="C54" s="29">
        <v>41</v>
      </c>
      <c r="D54" s="28" t="s">
        <v>580</v>
      </c>
      <c r="E54" s="30" t="s">
        <v>3</v>
      </c>
      <c r="F54" s="54">
        <v>60</v>
      </c>
      <c r="G54" s="1"/>
      <c r="H54" s="33"/>
      <c r="I54" s="31">
        <f t="shared" si="0"/>
        <v>0</v>
      </c>
    </row>
    <row r="55" spans="1:9" s="7" customFormat="1" x14ac:dyDescent="0.2">
      <c r="A55" s="28" t="s">
        <v>933</v>
      </c>
      <c r="B55" s="28" t="s">
        <v>581</v>
      </c>
      <c r="C55" s="29">
        <v>42</v>
      </c>
      <c r="D55" s="28" t="s">
        <v>582</v>
      </c>
      <c r="E55" s="30" t="s">
        <v>3</v>
      </c>
      <c r="F55" s="54">
        <v>10</v>
      </c>
      <c r="G55" s="1"/>
      <c r="H55" s="33"/>
      <c r="I55" s="31">
        <f t="shared" si="0"/>
        <v>0</v>
      </c>
    </row>
    <row r="56" spans="1:9" s="7" customFormat="1" x14ac:dyDescent="0.2">
      <c r="A56" s="28" t="s">
        <v>934</v>
      </c>
      <c r="B56" s="28" t="s">
        <v>583</v>
      </c>
      <c r="C56" s="29">
        <v>43</v>
      </c>
      <c r="D56" s="28" t="s">
        <v>584</v>
      </c>
      <c r="E56" s="30" t="s">
        <v>3</v>
      </c>
      <c r="F56" s="54">
        <v>10</v>
      </c>
      <c r="G56" s="1"/>
      <c r="H56" s="33"/>
      <c r="I56" s="31">
        <f t="shared" si="0"/>
        <v>0</v>
      </c>
    </row>
    <row r="57" spans="1:9" s="7" customFormat="1" x14ac:dyDescent="0.2">
      <c r="A57" s="28" t="s">
        <v>935</v>
      </c>
      <c r="B57" s="28" t="s">
        <v>585</v>
      </c>
      <c r="C57" s="29">
        <v>44</v>
      </c>
      <c r="D57" s="28" t="s">
        <v>586</v>
      </c>
      <c r="E57" s="30" t="s">
        <v>3</v>
      </c>
      <c r="F57" s="54">
        <v>10</v>
      </c>
      <c r="G57" s="1"/>
      <c r="H57" s="33"/>
      <c r="I57" s="31">
        <f t="shared" si="0"/>
        <v>0</v>
      </c>
    </row>
    <row r="58" spans="1:9" s="7" customFormat="1" x14ac:dyDescent="0.2">
      <c r="A58" s="28" t="s">
        <v>936</v>
      </c>
      <c r="B58" s="28" t="s">
        <v>587</v>
      </c>
      <c r="C58" s="29">
        <v>45</v>
      </c>
      <c r="D58" s="28" t="s">
        <v>588</v>
      </c>
      <c r="E58" s="30" t="s">
        <v>3</v>
      </c>
      <c r="F58" s="54">
        <v>1</v>
      </c>
      <c r="G58" s="1"/>
      <c r="H58" s="33"/>
      <c r="I58" s="31">
        <f t="shared" si="0"/>
        <v>0</v>
      </c>
    </row>
    <row r="59" spans="1:9" s="7" customFormat="1" x14ac:dyDescent="0.2">
      <c r="A59" s="28" t="s">
        <v>937</v>
      </c>
      <c r="B59" s="28" t="s">
        <v>589</v>
      </c>
      <c r="C59" s="29">
        <v>46</v>
      </c>
      <c r="D59" s="28" t="s">
        <v>590</v>
      </c>
      <c r="E59" s="30" t="s">
        <v>3</v>
      </c>
      <c r="F59" s="54">
        <v>1</v>
      </c>
      <c r="G59" s="1"/>
      <c r="H59" s="33"/>
      <c r="I59" s="31">
        <f t="shared" si="0"/>
        <v>0</v>
      </c>
    </row>
    <row r="60" spans="1:9" s="7" customFormat="1" x14ac:dyDescent="0.2">
      <c r="A60" s="28" t="s">
        <v>938</v>
      </c>
      <c r="B60" s="28" t="s">
        <v>591</v>
      </c>
      <c r="C60" s="29">
        <v>47</v>
      </c>
      <c r="D60" s="28" t="s">
        <v>592</v>
      </c>
      <c r="E60" s="30" t="s">
        <v>3</v>
      </c>
      <c r="F60" s="54">
        <v>10</v>
      </c>
      <c r="G60" s="1"/>
      <c r="H60" s="33"/>
      <c r="I60" s="31">
        <f t="shared" si="0"/>
        <v>0</v>
      </c>
    </row>
    <row r="61" spans="1:9" s="7" customFormat="1" x14ac:dyDescent="0.2">
      <c r="A61" s="28" t="s">
        <v>939</v>
      </c>
      <c r="B61" s="28" t="s">
        <v>593</v>
      </c>
      <c r="C61" s="29">
        <v>48</v>
      </c>
      <c r="D61" s="28" t="s">
        <v>594</v>
      </c>
      <c r="E61" s="30" t="s">
        <v>3</v>
      </c>
      <c r="F61" s="54">
        <v>10</v>
      </c>
      <c r="G61" s="1"/>
      <c r="H61" s="33"/>
      <c r="I61" s="31">
        <f t="shared" si="0"/>
        <v>0</v>
      </c>
    </row>
    <row r="62" spans="1:9" s="7" customFormat="1" x14ac:dyDescent="0.2">
      <c r="A62" s="28" t="s">
        <v>940</v>
      </c>
      <c r="B62" s="28" t="s">
        <v>595</v>
      </c>
      <c r="C62" s="29">
        <v>49</v>
      </c>
      <c r="D62" s="28" t="s">
        <v>596</v>
      </c>
      <c r="E62" s="30" t="s">
        <v>3</v>
      </c>
      <c r="F62" s="54">
        <v>1</v>
      </c>
      <c r="G62" s="1"/>
      <c r="H62" s="33"/>
      <c r="I62" s="31">
        <f t="shared" si="0"/>
        <v>0</v>
      </c>
    </row>
    <row r="63" spans="1:9" s="7" customFormat="1" x14ac:dyDescent="0.2">
      <c r="A63" s="28" t="s">
        <v>941</v>
      </c>
      <c r="B63" s="28" t="s">
        <v>597</v>
      </c>
      <c r="C63" s="29">
        <v>50</v>
      </c>
      <c r="D63" s="28" t="s">
        <v>598</v>
      </c>
      <c r="E63" s="30" t="s">
        <v>3</v>
      </c>
      <c r="F63" s="54">
        <v>1</v>
      </c>
      <c r="G63" s="1"/>
      <c r="H63" s="33"/>
      <c r="I63" s="31">
        <f t="shared" si="0"/>
        <v>0</v>
      </c>
    </row>
    <row r="64" spans="1:9" s="7" customFormat="1" x14ac:dyDescent="0.2">
      <c r="A64" s="28" t="s">
        <v>942</v>
      </c>
      <c r="B64" s="28" t="s">
        <v>599</v>
      </c>
      <c r="C64" s="29">
        <v>51</v>
      </c>
      <c r="D64" s="28" t="s">
        <v>600</v>
      </c>
      <c r="E64" s="30" t="s">
        <v>3</v>
      </c>
      <c r="F64" s="54">
        <v>50</v>
      </c>
      <c r="G64" s="1"/>
      <c r="H64" s="33"/>
      <c r="I64" s="31">
        <f t="shared" si="0"/>
        <v>0</v>
      </c>
    </row>
    <row r="65" spans="1:9" s="7" customFormat="1" x14ac:dyDescent="0.2">
      <c r="A65" s="28" t="s">
        <v>943</v>
      </c>
      <c r="B65" s="28" t="s">
        <v>601</v>
      </c>
      <c r="C65" s="29">
        <v>52</v>
      </c>
      <c r="D65" s="28" t="s">
        <v>602</v>
      </c>
      <c r="E65" s="30" t="s">
        <v>3</v>
      </c>
      <c r="F65" s="54">
        <v>10</v>
      </c>
      <c r="G65" s="1"/>
      <c r="H65" s="33"/>
      <c r="I65" s="31">
        <f t="shared" si="0"/>
        <v>0</v>
      </c>
    </row>
    <row r="66" spans="1:9" s="7" customFormat="1" x14ac:dyDescent="0.2">
      <c r="A66" s="28" t="s">
        <v>944</v>
      </c>
      <c r="B66" s="28" t="s">
        <v>603</v>
      </c>
      <c r="C66" s="29">
        <v>53</v>
      </c>
      <c r="D66" s="28" t="s">
        <v>604</v>
      </c>
      <c r="E66" s="30" t="s">
        <v>3</v>
      </c>
      <c r="F66" s="54">
        <v>5</v>
      </c>
      <c r="G66" s="1"/>
      <c r="H66" s="33"/>
      <c r="I66" s="31">
        <f t="shared" si="0"/>
        <v>0</v>
      </c>
    </row>
    <row r="67" spans="1:9" s="7" customFormat="1" x14ac:dyDescent="0.2">
      <c r="A67" s="28" t="s">
        <v>945</v>
      </c>
      <c r="B67" s="28" t="s">
        <v>605</v>
      </c>
      <c r="C67" s="29">
        <v>54</v>
      </c>
      <c r="D67" s="28" t="s">
        <v>606</v>
      </c>
      <c r="E67" s="30" t="s">
        <v>3</v>
      </c>
      <c r="F67" s="54">
        <v>5</v>
      </c>
      <c r="G67" s="1"/>
      <c r="H67" s="33"/>
      <c r="I67" s="31">
        <f t="shared" si="0"/>
        <v>0</v>
      </c>
    </row>
    <row r="68" spans="1:9" s="7" customFormat="1" x14ac:dyDescent="0.2">
      <c r="A68" s="28" t="s">
        <v>946</v>
      </c>
      <c r="B68" s="28" t="s">
        <v>607</v>
      </c>
      <c r="C68" s="29">
        <v>55</v>
      </c>
      <c r="D68" s="28" t="s">
        <v>608</v>
      </c>
      <c r="E68" s="30" t="s">
        <v>3</v>
      </c>
      <c r="F68" s="54">
        <v>5</v>
      </c>
      <c r="G68" s="1"/>
      <c r="H68" s="33"/>
      <c r="I68" s="31">
        <f t="shared" si="0"/>
        <v>0</v>
      </c>
    </row>
    <row r="69" spans="1:9" s="7" customFormat="1" x14ac:dyDescent="0.2">
      <c r="A69" s="28" t="s">
        <v>947</v>
      </c>
      <c r="B69" s="28" t="s">
        <v>609</v>
      </c>
      <c r="C69" s="29">
        <v>56</v>
      </c>
      <c r="D69" s="28" t="s">
        <v>610</v>
      </c>
      <c r="E69" s="30" t="s">
        <v>3</v>
      </c>
      <c r="F69" s="54">
        <v>20</v>
      </c>
      <c r="G69" s="1"/>
      <c r="H69" s="33"/>
      <c r="I69" s="31">
        <f t="shared" si="0"/>
        <v>0</v>
      </c>
    </row>
    <row r="70" spans="1:9" s="7" customFormat="1" x14ac:dyDescent="0.2">
      <c r="A70" s="28" t="s">
        <v>948</v>
      </c>
      <c r="B70" s="28" t="s">
        <v>611</v>
      </c>
      <c r="C70" s="29">
        <v>57</v>
      </c>
      <c r="D70" s="28" t="s">
        <v>612</v>
      </c>
      <c r="E70" s="30" t="s">
        <v>3</v>
      </c>
      <c r="F70" s="54">
        <v>5</v>
      </c>
      <c r="G70" s="1"/>
      <c r="H70" s="33"/>
      <c r="I70" s="31">
        <f t="shared" si="0"/>
        <v>0</v>
      </c>
    </row>
    <row r="71" spans="1:9" s="7" customFormat="1" x14ac:dyDescent="0.2">
      <c r="A71" s="28" t="s">
        <v>949</v>
      </c>
      <c r="B71" s="28" t="s">
        <v>613</v>
      </c>
      <c r="C71" s="29">
        <v>58</v>
      </c>
      <c r="D71" s="28" t="s">
        <v>614</v>
      </c>
      <c r="E71" s="30" t="s">
        <v>3</v>
      </c>
      <c r="F71" s="54">
        <v>10</v>
      </c>
      <c r="G71" s="1"/>
      <c r="H71" s="33"/>
      <c r="I71" s="31">
        <f t="shared" si="0"/>
        <v>0</v>
      </c>
    </row>
    <row r="72" spans="1:9" s="7" customFormat="1" x14ac:dyDescent="0.2">
      <c r="A72" s="28" t="s">
        <v>950</v>
      </c>
      <c r="B72" s="28" t="s">
        <v>615</v>
      </c>
      <c r="C72" s="29">
        <v>59</v>
      </c>
      <c r="D72" s="28" t="s">
        <v>616</v>
      </c>
      <c r="E72" s="30" t="s">
        <v>3</v>
      </c>
      <c r="F72" s="54">
        <v>5</v>
      </c>
      <c r="G72" s="1"/>
      <c r="H72" s="33"/>
      <c r="I72" s="31">
        <f t="shared" si="0"/>
        <v>0</v>
      </c>
    </row>
    <row r="73" spans="1:9" s="7" customFormat="1" x14ac:dyDescent="0.2">
      <c r="A73" s="28" t="s">
        <v>951</v>
      </c>
      <c r="B73" s="28" t="s">
        <v>617</v>
      </c>
      <c r="C73" s="29">
        <v>60</v>
      </c>
      <c r="D73" s="28" t="s">
        <v>618</v>
      </c>
      <c r="E73" s="30" t="s">
        <v>3</v>
      </c>
      <c r="F73" s="54">
        <v>1</v>
      </c>
      <c r="G73" s="1"/>
      <c r="H73" s="33"/>
      <c r="I73" s="31">
        <f t="shared" si="0"/>
        <v>0</v>
      </c>
    </row>
    <row r="74" spans="1:9" s="7" customFormat="1" x14ac:dyDescent="0.2">
      <c r="A74" s="28" t="s">
        <v>952</v>
      </c>
      <c r="B74" s="28" t="s">
        <v>619</v>
      </c>
      <c r="C74" s="29">
        <v>61</v>
      </c>
      <c r="D74" s="28" t="s">
        <v>620</v>
      </c>
      <c r="E74" s="30" t="s">
        <v>3</v>
      </c>
      <c r="F74" s="54">
        <v>10</v>
      </c>
      <c r="G74" s="1"/>
      <c r="H74" s="33"/>
      <c r="I74" s="31">
        <f t="shared" si="0"/>
        <v>0</v>
      </c>
    </row>
    <row r="75" spans="1:9" s="7" customFormat="1" x14ac:dyDescent="0.2">
      <c r="A75" s="28" t="s">
        <v>953</v>
      </c>
      <c r="B75" s="28" t="s">
        <v>621</v>
      </c>
      <c r="C75" s="29">
        <v>62</v>
      </c>
      <c r="D75" s="28" t="s">
        <v>622</v>
      </c>
      <c r="E75" s="30" t="s">
        <v>3</v>
      </c>
      <c r="F75" s="54">
        <v>10</v>
      </c>
      <c r="G75" s="1"/>
      <c r="H75" s="33"/>
      <c r="I75" s="31">
        <f t="shared" si="0"/>
        <v>0</v>
      </c>
    </row>
    <row r="76" spans="1:9" s="7" customFormat="1" x14ac:dyDescent="0.2">
      <c r="A76" s="28" t="s">
        <v>954</v>
      </c>
      <c r="B76" s="28" t="s">
        <v>623</v>
      </c>
      <c r="C76" s="29">
        <v>63</v>
      </c>
      <c r="D76" s="28" t="s">
        <v>624</v>
      </c>
      <c r="E76" s="30" t="s">
        <v>3</v>
      </c>
      <c r="F76" s="54">
        <v>10</v>
      </c>
      <c r="G76" s="1"/>
      <c r="H76" s="33"/>
      <c r="I76" s="31">
        <f t="shared" si="0"/>
        <v>0</v>
      </c>
    </row>
    <row r="77" spans="1:9" s="7" customFormat="1" x14ac:dyDescent="0.2">
      <c r="A77" s="28" t="s">
        <v>955</v>
      </c>
      <c r="B77" s="28" t="s">
        <v>625</v>
      </c>
      <c r="C77" s="29">
        <v>64</v>
      </c>
      <c r="D77" s="28" t="s">
        <v>626</v>
      </c>
      <c r="E77" s="30" t="s">
        <v>3</v>
      </c>
      <c r="F77" s="54">
        <v>10</v>
      </c>
      <c r="G77" s="1"/>
      <c r="H77" s="33"/>
      <c r="I77" s="31">
        <f t="shared" si="0"/>
        <v>0</v>
      </c>
    </row>
    <row r="78" spans="1:9" s="7" customFormat="1" x14ac:dyDescent="0.2">
      <c r="A78" s="28" t="s">
        <v>956</v>
      </c>
      <c r="B78" s="28" t="s">
        <v>627</v>
      </c>
      <c r="C78" s="29">
        <v>65</v>
      </c>
      <c r="D78" s="28" t="s">
        <v>628</v>
      </c>
      <c r="E78" s="30" t="s">
        <v>3</v>
      </c>
      <c r="F78" s="54">
        <v>1</v>
      </c>
      <c r="G78" s="1"/>
      <c r="H78" s="33"/>
      <c r="I78" s="31">
        <f t="shared" si="0"/>
        <v>0</v>
      </c>
    </row>
    <row r="79" spans="1:9" s="7" customFormat="1" x14ac:dyDescent="0.2">
      <c r="A79" s="28" t="s">
        <v>957</v>
      </c>
      <c r="B79" s="28" t="s">
        <v>629</v>
      </c>
      <c r="C79" s="29">
        <v>66</v>
      </c>
      <c r="D79" s="28" t="s">
        <v>630</v>
      </c>
      <c r="E79" s="30" t="s">
        <v>3</v>
      </c>
      <c r="F79" s="54">
        <v>1</v>
      </c>
      <c r="G79" s="1"/>
      <c r="H79" s="33"/>
      <c r="I79" s="31">
        <f t="shared" ref="I79:I142" si="1">H79*F79</f>
        <v>0</v>
      </c>
    </row>
    <row r="80" spans="1:9" s="7" customFormat="1" x14ac:dyDescent="0.2">
      <c r="A80" s="28" t="s">
        <v>958</v>
      </c>
      <c r="B80" s="28" t="s">
        <v>631</v>
      </c>
      <c r="C80" s="29">
        <v>67</v>
      </c>
      <c r="D80" s="28" t="s">
        <v>632</v>
      </c>
      <c r="E80" s="30" t="s">
        <v>3</v>
      </c>
      <c r="F80" s="54">
        <v>1</v>
      </c>
      <c r="G80" s="1"/>
      <c r="H80" s="33"/>
      <c r="I80" s="31">
        <f t="shared" si="1"/>
        <v>0</v>
      </c>
    </row>
    <row r="81" spans="1:9" s="7" customFormat="1" x14ac:dyDescent="0.2">
      <c r="A81" s="28" t="s">
        <v>959</v>
      </c>
      <c r="B81" s="28" t="s">
        <v>633</v>
      </c>
      <c r="C81" s="29">
        <v>68</v>
      </c>
      <c r="D81" s="28" t="s">
        <v>634</v>
      </c>
      <c r="E81" s="30" t="s">
        <v>3</v>
      </c>
      <c r="F81" s="54">
        <v>1</v>
      </c>
      <c r="G81" s="1"/>
      <c r="H81" s="33"/>
      <c r="I81" s="31">
        <f t="shared" si="1"/>
        <v>0</v>
      </c>
    </row>
    <row r="82" spans="1:9" s="7" customFormat="1" x14ac:dyDescent="0.2">
      <c r="A82" s="28" t="s">
        <v>960</v>
      </c>
      <c r="B82" s="28" t="s">
        <v>635</v>
      </c>
      <c r="C82" s="29">
        <v>69</v>
      </c>
      <c r="D82" s="28" t="s">
        <v>636</v>
      </c>
      <c r="E82" s="30" t="s">
        <v>3</v>
      </c>
      <c r="F82" s="54">
        <v>30</v>
      </c>
      <c r="G82" s="1"/>
      <c r="H82" s="33"/>
      <c r="I82" s="31">
        <f t="shared" si="1"/>
        <v>0</v>
      </c>
    </row>
    <row r="83" spans="1:9" s="7" customFormat="1" x14ac:dyDescent="0.2">
      <c r="A83" s="28" t="s">
        <v>961</v>
      </c>
      <c r="B83" s="28" t="s">
        <v>637</v>
      </c>
      <c r="C83" s="29">
        <v>70</v>
      </c>
      <c r="D83" s="28" t="s">
        <v>638</v>
      </c>
      <c r="E83" s="30" t="s">
        <v>3</v>
      </c>
      <c r="F83" s="54">
        <v>10</v>
      </c>
      <c r="G83" s="1"/>
      <c r="H83" s="33"/>
      <c r="I83" s="31">
        <f t="shared" si="1"/>
        <v>0</v>
      </c>
    </row>
    <row r="84" spans="1:9" s="7" customFormat="1" x14ac:dyDescent="0.2">
      <c r="A84" s="28" t="s">
        <v>962</v>
      </c>
      <c r="B84" s="28" t="s">
        <v>639</v>
      </c>
      <c r="C84" s="29">
        <v>71</v>
      </c>
      <c r="D84" s="28" t="s">
        <v>640</v>
      </c>
      <c r="E84" s="30" t="s">
        <v>3</v>
      </c>
      <c r="F84" s="54">
        <v>2</v>
      </c>
      <c r="G84" s="1"/>
      <c r="H84" s="33"/>
      <c r="I84" s="31">
        <f t="shared" si="1"/>
        <v>0</v>
      </c>
    </row>
    <row r="85" spans="1:9" s="7" customFormat="1" x14ac:dyDescent="0.2">
      <c r="A85" s="28" t="s">
        <v>963</v>
      </c>
      <c r="B85" s="28" t="s">
        <v>641</v>
      </c>
      <c r="C85" s="29">
        <v>72</v>
      </c>
      <c r="D85" s="28" t="s">
        <v>642</v>
      </c>
      <c r="E85" s="30" t="s">
        <v>3</v>
      </c>
      <c r="F85" s="54">
        <v>1</v>
      </c>
      <c r="G85" s="1"/>
      <c r="H85" s="33"/>
      <c r="I85" s="31">
        <f t="shared" si="1"/>
        <v>0</v>
      </c>
    </row>
    <row r="86" spans="1:9" s="7" customFormat="1" x14ac:dyDescent="0.2">
      <c r="A86" s="28" t="s">
        <v>964</v>
      </c>
      <c r="B86" s="28" t="s">
        <v>643</v>
      </c>
      <c r="C86" s="29">
        <v>73</v>
      </c>
      <c r="D86" s="28" t="s">
        <v>644</v>
      </c>
      <c r="E86" s="30" t="s">
        <v>3</v>
      </c>
      <c r="F86" s="54">
        <v>1</v>
      </c>
      <c r="G86" s="1"/>
      <c r="H86" s="33"/>
      <c r="I86" s="31">
        <f t="shared" si="1"/>
        <v>0</v>
      </c>
    </row>
    <row r="87" spans="1:9" s="7" customFormat="1" x14ac:dyDescent="0.2">
      <c r="A87" s="28" t="s">
        <v>965</v>
      </c>
      <c r="B87" s="28" t="s">
        <v>645</v>
      </c>
      <c r="C87" s="29">
        <v>74</v>
      </c>
      <c r="D87" s="28" t="s">
        <v>646</v>
      </c>
      <c r="E87" s="30" t="s">
        <v>3</v>
      </c>
      <c r="F87" s="54">
        <v>5</v>
      </c>
      <c r="G87" s="1"/>
      <c r="H87" s="33"/>
      <c r="I87" s="31">
        <f t="shared" si="1"/>
        <v>0</v>
      </c>
    </row>
    <row r="88" spans="1:9" s="7" customFormat="1" x14ac:dyDescent="0.2">
      <c r="A88" s="28" t="s">
        <v>966</v>
      </c>
      <c r="B88" s="28" t="s">
        <v>647</v>
      </c>
      <c r="C88" s="29">
        <v>75</v>
      </c>
      <c r="D88" s="28" t="s">
        <v>648</v>
      </c>
      <c r="E88" s="30" t="s">
        <v>3</v>
      </c>
      <c r="F88" s="54">
        <v>5</v>
      </c>
      <c r="G88" s="1"/>
      <c r="H88" s="33"/>
      <c r="I88" s="31">
        <f t="shared" si="1"/>
        <v>0</v>
      </c>
    </row>
    <row r="89" spans="1:9" s="7" customFormat="1" x14ac:dyDescent="0.2">
      <c r="A89" s="28" t="s">
        <v>967</v>
      </c>
      <c r="B89" s="28" t="s">
        <v>649</v>
      </c>
      <c r="C89" s="29">
        <v>76</v>
      </c>
      <c r="D89" s="28" t="s">
        <v>650</v>
      </c>
      <c r="E89" s="30" t="s">
        <v>3</v>
      </c>
      <c r="F89" s="54">
        <v>10</v>
      </c>
      <c r="G89" s="1"/>
      <c r="H89" s="33"/>
      <c r="I89" s="31">
        <f t="shared" si="1"/>
        <v>0</v>
      </c>
    </row>
    <row r="90" spans="1:9" s="7" customFormat="1" x14ac:dyDescent="0.2">
      <c r="A90" s="28" t="s">
        <v>968</v>
      </c>
      <c r="B90" s="28" t="s">
        <v>651</v>
      </c>
      <c r="C90" s="29">
        <v>77</v>
      </c>
      <c r="D90" s="28" t="s">
        <v>652</v>
      </c>
      <c r="E90" s="30" t="s">
        <v>3</v>
      </c>
      <c r="F90" s="54">
        <v>5</v>
      </c>
      <c r="G90" s="1"/>
      <c r="H90" s="33"/>
      <c r="I90" s="31">
        <f t="shared" si="1"/>
        <v>0</v>
      </c>
    </row>
    <row r="91" spans="1:9" s="7" customFormat="1" x14ac:dyDescent="0.2">
      <c r="A91" s="28" t="s">
        <v>969</v>
      </c>
      <c r="B91" s="28" t="s">
        <v>653</v>
      </c>
      <c r="C91" s="29">
        <v>78</v>
      </c>
      <c r="D91" s="28" t="s">
        <v>654</v>
      </c>
      <c r="E91" s="30" t="s">
        <v>3</v>
      </c>
      <c r="F91" s="54">
        <v>5</v>
      </c>
      <c r="G91" s="1"/>
      <c r="H91" s="33"/>
      <c r="I91" s="31">
        <f t="shared" si="1"/>
        <v>0</v>
      </c>
    </row>
    <row r="92" spans="1:9" s="7" customFormat="1" x14ac:dyDescent="0.2">
      <c r="A92" s="28" t="s">
        <v>970</v>
      </c>
      <c r="B92" s="28" t="s">
        <v>655</v>
      </c>
      <c r="C92" s="29">
        <v>79</v>
      </c>
      <c r="D92" s="28" t="s">
        <v>656</v>
      </c>
      <c r="E92" s="30" t="s">
        <v>3</v>
      </c>
      <c r="F92" s="54">
        <v>5</v>
      </c>
      <c r="G92" s="1"/>
      <c r="H92" s="33"/>
      <c r="I92" s="31">
        <f t="shared" si="1"/>
        <v>0</v>
      </c>
    </row>
    <row r="93" spans="1:9" s="7" customFormat="1" x14ac:dyDescent="0.2">
      <c r="A93" s="28" t="s">
        <v>971</v>
      </c>
      <c r="B93" s="28" t="s">
        <v>657</v>
      </c>
      <c r="C93" s="29">
        <v>80</v>
      </c>
      <c r="D93" s="28" t="s">
        <v>658</v>
      </c>
      <c r="E93" s="30" t="s">
        <v>3</v>
      </c>
      <c r="F93" s="54">
        <v>1</v>
      </c>
      <c r="G93" s="1"/>
      <c r="H93" s="33"/>
      <c r="I93" s="31">
        <f t="shared" si="1"/>
        <v>0</v>
      </c>
    </row>
    <row r="94" spans="1:9" s="7" customFormat="1" x14ac:dyDescent="0.2">
      <c r="A94" s="28" t="s">
        <v>972</v>
      </c>
      <c r="B94" s="28" t="s">
        <v>659</v>
      </c>
      <c r="C94" s="29">
        <v>81</v>
      </c>
      <c r="D94" s="28" t="s">
        <v>660</v>
      </c>
      <c r="E94" s="30" t="s">
        <v>3</v>
      </c>
      <c r="F94" s="54">
        <v>1</v>
      </c>
      <c r="G94" s="1"/>
      <c r="H94" s="33"/>
      <c r="I94" s="31">
        <f t="shared" si="1"/>
        <v>0</v>
      </c>
    </row>
    <row r="95" spans="1:9" s="7" customFormat="1" x14ac:dyDescent="0.2">
      <c r="A95" s="28" t="s">
        <v>973</v>
      </c>
      <c r="B95" s="28" t="s">
        <v>661</v>
      </c>
      <c r="C95" s="29">
        <v>82</v>
      </c>
      <c r="D95" s="28" t="s">
        <v>662</v>
      </c>
      <c r="E95" s="30" t="s">
        <v>3</v>
      </c>
      <c r="F95" s="54">
        <v>5</v>
      </c>
      <c r="G95" s="1"/>
      <c r="H95" s="33"/>
      <c r="I95" s="31">
        <f t="shared" si="1"/>
        <v>0</v>
      </c>
    </row>
    <row r="96" spans="1:9" s="7" customFormat="1" x14ac:dyDescent="0.2">
      <c r="A96" s="28" t="s">
        <v>974</v>
      </c>
      <c r="B96" s="28" t="s">
        <v>663</v>
      </c>
      <c r="C96" s="29">
        <v>83</v>
      </c>
      <c r="D96" s="28" t="s">
        <v>664</v>
      </c>
      <c r="E96" s="30" t="s">
        <v>3</v>
      </c>
      <c r="F96" s="54">
        <v>10</v>
      </c>
      <c r="G96" s="1"/>
      <c r="H96" s="33"/>
      <c r="I96" s="31">
        <f t="shared" si="1"/>
        <v>0</v>
      </c>
    </row>
    <row r="97" spans="1:9" s="7" customFormat="1" x14ac:dyDescent="0.2">
      <c r="A97" s="28" t="s">
        <v>975</v>
      </c>
      <c r="B97" s="28" t="s">
        <v>665</v>
      </c>
      <c r="C97" s="29">
        <v>84</v>
      </c>
      <c r="D97" s="28" t="s">
        <v>666</v>
      </c>
      <c r="E97" s="30" t="s">
        <v>3</v>
      </c>
      <c r="F97" s="54">
        <v>10</v>
      </c>
      <c r="G97" s="1"/>
      <c r="H97" s="33"/>
      <c r="I97" s="31">
        <f t="shared" si="1"/>
        <v>0</v>
      </c>
    </row>
    <row r="98" spans="1:9" s="7" customFormat="1" x14ac:dyDescent="0.2">
      <c r="A98" s="28" t="s">
        <v>976</v>
      </c>
      <c r="B98" s="28" t="s">
        <v>667</v>
      </c>
      <c r="C98" s="29">
        <v>85</v>
      </c>
      <c r="D98" s="28" t="s">
        <v>668</v>
      </c>
      <c r="E98" s="30" t="s">
        <v>3</v>
      </c>
      <c r="F98" s="54">
        <v>2</v>
      </c>
      <c r="G98" s="1"/>
      <c r="H98" s="33"/>
      <c r="I98" s="31">
        <f t="shared" si="1"/>
        <v>0</v>
      </c>
    </row>
    <row r="99" spans="1:9" s="7" customFormat="1" x14ac:dyDescent="0.2">
      <c r="A99" s="28" t="s">
        <v>977</v>
      </c>
      <c r="B99" s="28" t="s">
        <v>669</v>
      </c>
      <c r="C99" s="29">
        <v>86</v>
      </c>
      <c r="D99" s="28" t="s">
        <v>670</v>
      </c>
      <c r="E99" s="30" t="s">
        <v>3</v>
      </c>
      <c r="F99" s="54">
        <v>2</v>
      </c>
      <c r="G99" s="1"/>
      <c r="H99" s="33"/>
      <c r="I99" s="31">
        <f t="shared" si="1"/>
        <v>0</v>
      </c>
    </row>
    <row r="100" spans="1:9" s="7" customFormat="1" x14ac:dyDescent="0.2">
      <c r="A100" s="28" t="s">
        <v>978</v>
      </c>
      <c r="B100" s="28" t="s">
        <v>671</v>
      </c>
      <c r="C100" s="29">
        <v>87</v>
      </c>
      <c r="D100" s="28" t="s">
        <v>672</v>
      </c>
      <c r="E100" s="30" t="s">
        <v>3</v>
      </c>
      <c r="F100" s="54">
        <v>2</v>
      </c>
      <c r="G100" s="1"/>
      <c r="H100" s="33"/>
      <c r="I100" s="31">
        <f t="shared" si="1"/>
        <v>0</v>
      </c>
    </row>
    <row r="101" spans="1:9" s="7" customFormat="1" x14ac:dyDescent="0.2">
      <c r="A101" s="28" t="s">
        <v>979</v>
      </c>
      <c r="B101" s="28" t="s">
        <v>673</v>
      </c>
      <c r="C101" s="29">
        <v>88</v>
      </c>
      <c r="D101" s="28" t="s">
        <v>674</v>
      </c>
      <c r="E101" s="30" t="s">
        <v>3</v>
      </c>
      <c r="F101" s="54">
        <v>1</v>
      </c>
      <c r="G101" s="1"/>
      <c r="H101" s="33"/>
      <c r="I101" s="31">
        <f t="shared" si="1"/>
        <v>0</v>
      </c>
    </row>
    <row r="102" spans="1:9" s="7" customFormat="1" x14ac:dyDescent="0.2">
      <c r="A102" s="28" t="s">
        <v>980</v>
      </c>
      <c r="B102" s="28" t="s">
        <v>675</v>
      </c>
      <c r="C102" s="29">
        <v>89</v>
      </c>
      <c r="D102" s="28" t="s">
        <v>676</v>
      </c>
      <c r="E102" s="30" t="s">
        <v>3</v>
      </c>
      <c r="F102" s="54">
        <v>1</v>
      </c>
      <c r="G102" s="1"/>
      <c r="H102" s="33"/>
      <c r="I102" s="31">
        <f t="shared" si="1"/>
        <v>0</v>
      </c>
    </row>
    <row r="103" spans="1:9" s="7" customFormat="1" x14ac:dyDescent="0.2">
      <c r="A103" s="28" t="s">
        <v>981</v>
      </c>
      <c r="B103" s="28" t="s">
        <v>677</v>
      </c>
      <c r="C103" s="29">
        <v>90</v>
      </c>
      <c r="D103" s="28" t="s">
        <v>678</v>
      </c>
      <c r="E103" s="30" t="s">
        <v>3</v>
      </c>
      <c r="F103" s="54">
        <v>2</v>
      </c>
      <c r="G103" s="1"/>
      <c r="H103" s="33"/>
      <c r="I103" s="31">
        <f t="shared" si="1"/>
        <v>0</v>
      </c>
    </row>
    <row r="104" spans="1:9" s="7" customFormat="1" x14ac:dyDescent="0.2">
      <c r="A104" s="28" t="s">
        <v>982</v>
      </c>
      <c r="B104" s="28" t="s">
        <v>679</v>
      </c>
      <c r="C104" s="29">
        <v>91</v>
      </c>
      <c r="D104" s="28" t="s">
        <v>680</v>
      </c>
      <c r="E104" s="30" t="s">
        <v>3</v>
      </c>
      <c r="F104" s="54">
        <v>1</v>
      </c>
      <c r="G104" s="1"/>
      <c r="H104" s="33"/>
      <c r="I104" s="31">
        <f t="shared" si="1"/>
        <v>0</v>
      </c>
    </row>
    <row r="105" spans="1:9" s="7" customFormat="1" x14ac:dyDescent="0.2">
      <c r="A105" s="28" t="s">
        <v>983</v>
      </c>
      <c r="B105" s="28" t="s">
        <v>681</v>
      </c>
      <c r="C105" s="29">
        <v>92</v>
      </c>
      <c r="D105" s="28" t="s">
        <v>682</v>
      </c>
      <c r="E105" s="30" t="s">
        <v>3</v>
      </c>
      <c r="F105" s="54">
        <v>10</v>
      </c>
      <c r="G105" s="1"/>
      <c r="H105" s="33"/>
      <c r="I105" s="31">
        <f t="shared" si="1"/>
        <v>0</v>
      </c>
    </row>
    <row r="106" spans="1:9" s="7" customFormat="1" x14ac:dyDescent="0.2">
      <c r="A106" s="28" t="s">
        <v>984</v>
      </c>
      <c r="B106" s="28" t="s">
        <v>683</v>
      </c>
      <c r="C106" s="29">
        <v>93</v>
      </c>
      <c r="D106" s="28" t="s">
        <v>684</v>
      </c>
      <c r="E106" s="30" t="s">
        <v>3</v>
      </c>
      <c r="F106" s="54">
        <v>10</v>
      </c>
      <c r="G106" s="1"/>
      <c r="H106" s="33"/>
      <c r="I106" s="31">
        <f t="shared" si="1"/>
        <v>0</v>
      </c>
    </row>
    <row r="107" spans="1:9" s="7" customFormat="1" x14ac:dyDescent="0.2">
      <c r="A107" s="28" t="s">
        <v>985</v>
      </c>
      <c r="B107" s="28" t="s">
        <v>685</v>
      </c>
      <c r="C107" s="29">
        <v>94</v>
      </c>
      <c r="D107" s="28" t="s">
        <v>686</v>
      </c>
      <c r="E107" s="30" t="s">
        <v>3</v>
      </c>
      <c r="F107" s="54">
        <v>110</v>
      </c>
      <c r="G107" s="1"/>
      <c r="H107" s="33"/>
      <c r="I107" s="31">
        <f t="shared" si="1"/>
        <v>0</v>
      </c>
    </row>
    <row r="108" spans="1:9" s="7" customFormat="1" x14ac:dyDescent="0.2">
      <c r="A108" s="28" t="s">
        <v>986</v>
      </c>
      <c r="B108" s="28" t="s">
        <v>687</v>
      </c>
      <c r="C108" s="29">
        <v>95</v>
      </c>
      <c r="D108" s="28" t="s">
        <v>688</v>
      </c>
      <c r="E108" s="30" t="s">
        <v>3</v>
      </c>
      <c r="F108" s="54">
        <v>5</v>
      </c>
      <c r="G108" s="1"/>
      <c r="H108" s="33"/>
      <c r="I108" s="31">
        <f t="shared" si="1"/>
        <v>0</v>
      </c>
    </row>
    <row r="109" spans="1:9" s="7" customFormat="1" x14ac:dyDescent="0.2">
      <c r="A109" s="28" t="s">
        <v>987</v>
      </c>
      <c r="B109" s="28" t="s">
        <v>689</v>
      </c>
      <c r="C109" s="29">
        <v>96</v>
      </c>
      <c r="D109" s="28" t="s">
        <v>690</v>
      </c>
      <c r="E109" s="30" t="s">
        <v>3</v>
      </c>
      <c r="F109" s="54">
        <v>10</v>
      </c>
      <c r="G109" s="1"/>
      <c r="H109" s="33"/>
      <c r="I109" s="31">
        <f t="shared" si="1"/>
        <v>0</v>
      </c>
    </row>
    <row r="110" spans="1:9" s="7" customFormat="1" x14ac:dyDescent="0.2">
      <c r="A110" s="28" t="s">
        <v>988</v>
      </c>
      <c r="B110" s="28" t="s">
        <v>691</v>
      </c>
      <c r="C110" s="29">
        <v>97</v>
      </c>
      <c r="D110" s="28" t="s">
        <v>692</v>
      </c>
      <c r="E110" s="30" t="s">
        <v>3</v>
      </c>
      <c r="F110" s="54">
        <v>2</v>
      </c>
      <c r="G110" s="1"/>
      <c r="H110" s="33"/>
      <c r="I110" s="31">
        <f t="shared" si="1"/>
        <v>0</v>
      </c>
    </row>
    <row r="111" spans="1:9" s="7" customFormat="1" x14ac:dyDescent="0.2">
      <c r="A111" s="28" t="s">
        <v>989</v>
      </c>
      <c r="B111" s="28" t="s">
        <v>693</v>
      </c>
      <c r="C111" s="29">
        <v>98</v>
      </c>
      <c r="D111" s="28" t="s">
        <v>694</v>
      </c>
      <c r="E111" s="30" t="s">
        <v>3</v>
      </c>
      <c r="F111" s="54">
        <v>10</v>
      </c>
      <c r="G111" s="1"/>
      <c r="H111" s="33"/>
      <c r="I111" s="31">
        <f t="shared" si="1"/>
        <v>0</v>
      </c>
    </row>
    <row r="112" spans="1:9" s="7" customFormat="1" x14ac:dyDescent="0.2">
      <c r="A112" s="28" t="s">
        <v>990</v>
      </c>
      <c r="B112" s="28" t="s">
        <v>695</v>
      </c>
      <c r="C112" s="29">
        <v>99</v>
      </c>
      <c r="D112" s="28" t="s">
        <v>696</v>
      </c>
      <c r="E112" s="30" t="s">
        <v>3</v>
      </c>
      <c r="F112" s="54">
        <v>10</v>
      </c>
      <c r="G112" s="1"/>
      <c r="H112" s="33"/>
      <c r="I112" s="31">
        <f t="shared" si="1"/>
        <v>0</v>
      </c>
    </row>
    <row r="113" spans="1:9" s="7" customFormat="1" x14ac:dyDescent="0.2">
      <c r="A113" s="28" t="s">
        <v>991</v>
      </c>
      <c r="B113" s="28" t="s">
        <v>697</v>
      </c>
      <c r="C113" s="29">
        <v>100</v>
      </c>
      <c r="D113" s="28" t="s">
        <v>698</v>
      </c>
      <c r="E113" s="30" t="s">
        <v>3</v>
      </c>
      <c r="F113" s="54">
        <v>10</v>
      </c>
      <c r="G113" s="1"/>
      <c r="H113" s="33"/>
      <c r="I113" s="31">
        <f t="shared" si="1"/>
        <v>0</v>
      </c>
    </row>
    <row r="114" spans="1:9" s="7" customFormat="1" x14ac:dyDescent="0.2">
      <c r="A114" s="28" t="s">
        <v>992</v>
      </c>
      <c r="B114" s="28" t="s">
        <v>699</v>
      </c>
      <c r="C114" s="29">
        <v>101</v>
      </c>
      <c r="D114" s="28" t="s">
        <v>700</v>
      </c>
      <c r="E114" s="30" t="s">
        <v>3</v>
      </c>
      <c r="F114" s="54">
        <v>20</v>
      </c>
      <c r="G114" s="1"/>
      <c r="H114" s="33"/>
      <c r="I114" s="31">
        <f t="shared" si="1"/>
        <v>0</v>
      </c>
    </row>
    <row r="115" spans="1:9" s="7" customFormat="1" x14ac:dyDescent="0.2">
      <c r="A115" s="28" t="s">
        <v>993</v>
      </c>
      <c r="B115" s="28" t="s">
        <v>701</v>
      </c>
      <c r="C115" s="29">
        <v>102</v>
      </c>
      <c r="D115" s="28" t="s">
        <v>702</v>
      </c>
      <c r="E115" s="30" t="s">
        <v>3</v>
      </c>
      <c r="F115" s="54">
        <v>1</v>
      </c>
      <c r="G115" s="1"/>
      <c r="H115" s="33"/>
      <c r="I115" s="31">
        <f t="shared" si="1"/>
        <v>0</v>
      </c>
    </row>
    <row r="116" spans="1:9" s="7" customFormat="1" x14ac:dyDescent="0.2">
      <c r="A116" s="28" t="s">
        <v>994</v>
      </c>
      <c r="B116" s="28" t="s">
        <v>703</v>
      </c>
      <c r="C116" s="29">
        <v>103</v>
      </c>
      <c r="D116" s="28" t="s">
        <v>704</v>
      </c>
      <c r="E116" s="30" t="s">
        <v>3</v>
      </c>
      <c r="F116" s="54">
        <v>3</v>
      </c>
      <c r="G116" s="1"/>
      <c r="H116" s="33"/>
      <c r="I116" s="31">
        <f t="shared" si="1"/>
        <v>0</v>
      </c>
    </row>
    <row r="117" spans="1:9" s="7" customFormat="1" x14ac:dyDescent="0.2">
      <c r="A117" s="28" t="s">
        <v>995</v>
      </c>
      <c r="B117" s="28" t="s">
        <v>705</v>
      </c>
      <c r="C117" s="29">
        <v>104</v>
      </c>
      <c r="D117" s="28" t="s">
        <v>706</v>
      </c>
      <c r="E117" s="30" t="s">
        <v>3</v>
      </c>
      <c r="F117" s="54">
        <v>2</v>
      </c>
      <c r="G117" s="1"/>
      <c r="H117" s="33"/>
      <c r="I117" s="31">
        <f t="shared" si="1"/>
        <v>0</v>
      </c>
    </row>
    <row r="118" spans="1:9" s="7" customFormat="1" x14ac:dyDescent="0.2">
      <c r="A118" s="28" t="s">
        <v>996</v>
      </c>
      <c r="B118" s="28" t="s">
        <v>707</v>
      </c>
      <c r="C118" s="29">
        <v>105</v>
      </c>
      <c r="D118" s="28" t="s">
        <v>708</v>
      </c>
      <c r="E118" s="30" t="s">
        <v>3</v>
      </c>
      <c r="F118" s="54">
        <v>5</v>
      </c>
      <c r="G118" s="1"/>
      <c r="H118" s="33"/>
      <c r="I118" s="31">
        <f t="shared" si="1"/>
        <v>0</v>
      </c>
    </row>
    <row r="119" spans="1:9" s="7" customFormat="1" x14ac:dyDescent="0.2">
      <c r="A119" s="28" t="s">
        <v>997</v>
      </c>
      <c r="B119" s="28" t="s">
        <v>709</v>
      </c>
      <c r="C119" s="29">
        <v>106</v>
      </c>
      <c r="D119" s="28" t="s">
        <v>710</v>
      </c>
      <c r="E119" s="30" t="s">
        <v>3</v>
      </c>
      <c r="F119" s="54">
        <v>30</v>
      </c>
      <c r="G119" s="1"/>
      <c r="H119" s="33"/>
      <c r="I119" s="31">
        <f t="shared" si="1"/>
        <v>0</v>
      </c>
    </row>
    <row r="120" spans="1:9" s="7" customFormat="1" x14ac:dyDescent="0.2">
      <c r="A120" s="28" t="s">
        <v>998</v>
      </c>
      <c r="B120" s="28" t="s">
        <v>711</v>
      </c>
      <c r="C120" s="29">
        <v>107</v>
      </c>
      <c r="D120" s="28" t="s">
        <v>712</v>
      </c>
      <c r="E120" s="30" t="s">
        <v>3</v>
      </c>
      <c r="F120" s="54">
        <v>10</v>
      </c>
      <c r="G120" s="1"/>
      <c r="H120" s="33"/>
      <c r="I120" s="31">
        <f t="shared" si="1"/>
        <v>0</v>
      </c>
    </row>
    <row r="121" spans="1:9" s="7" customFormat="1" x14ac:dyDescent="0.2">
      <c r="A121" s="28" t="s">
        <v>999</v>
      </c>
      <c r="B121" s="28" t="s">
        <v>713</v>
      </c>
      <c r="C121" s="29">
        <v>108</v>
      </c>
      <c r="D121" s="28" t="s">
        <v>714</v>
      </c>
      <c r="E121" s="30" t="s">
        <v>3</v>
      </c>
      <c r="F121" s="54">
        <v>10</v>
      </c>
      <c r="G121" s="1"/>
      <c r="H121" s="33"/>
      <c r="I121" s="31">
        <f t="shared" si="1"/>
        <v>0</v>
      </c>
    </row>
    <row r="122" spans="1:9" s="7" customFormat="1" x14ac:dyDescent="0.2">
      <c r="A122" s="28" t="s">
        <v>1000</v>
      </c>
      <c r="B122" s="28" t="s">
        <v>715</v>
      </c>
      <c r="C122" s="29">
        <v>109</v>
      </c>
      <c r="D122" s="28" t="s">
        <v>716</v>
      </c>
      <c r="E122" s="30" t="s">
        <v>3</v>
      </c>
      <c r="F122" s="54">
        <v>5</v>
      </c>
      <c r="G122" s="1"/>
      <c r="H122" s="33"/>
      <c r="I122" s="31">
        <f t="shared" si="1"/>
        <v>0</v>
      </c>
    </row>
    <row r="123" spans="1:9" s="7" customFormat="1" x14ac:dyDescent="0.2">
      <c r="A123" s="28" t="s">
        <v>1001</v>
      </c>
      <c r="B123" s="28" t="s">
        <v>717</v>
      </c>
      <c r="C123" s="29">
        <v>110</v>
      </c>
      <c r="D123" s="28" t="s">
        <v>718</v>
      </c>
      <c r="E123" s="30" t="s">
        <v>3</v>
      </c>
      <c r="F123" s="54">
        <v>5</v>
      </c>
      <c r="G123" s="1"/>
      <c r="H123" s="33"/>
      <c r="I123" s="31">
        <f t="shared" si="1"/>
        <v>0</v>
      </c>
    </row>
    <row r="124" spans="1:9" s="7" customFormat="1" x14ac:dyDescent="0.2">
      <c r="A124" s="28" t="s">
        <v>1002</v>
      </c>
      <c r="B124" s="28" t="s">
        <v>719</v>
      </c>
      <c r="C124" s="29">
        <v>111</v>
      </c>
      <c r="D124" s="28" t="s">
        <v>720</v>
      </c>
      <c r="E124" s="30" t="s">
        <v>3</v>
      </c>
      <c r="F124" s="54">
        <v>5</v>
      </c>
      <c r="G124" s="1"/>
      <c r="H124" s="33"/>
      <c r="I124" s="31">
        <f t="shared" si="1"/>
        <v>0</v>
      </c>
    </row>
    <row r="125" spans="1:9" s="7" customFormat="1" x14ac:dyDescent="0.2">
      <c r="A125" s="28" t="s">
        <v>1003</v>
      </c>
      <c r="B125" s="28" t="s">
        <v>721</v>
      </c>
      <c r="C125" s="29">
        <v>112</v>
      </c>
      <c r="D125" s="28" t="s">
        <v>722</v>
      </c>
      <c r="E125" s="30" t="s">
        <v>3</v>
      </c>
      <c r="F125" s="54">
        <v>5</v>
      </c>
      <c r="G125" s="1"/>
      <c r="H125" s="33"/>
      <c r="I125" s="31">
        <f t="shared" si="1"/>
        <v>0</v>
      </c>
    </row>
    <row r="126" spans="1:9" s="7" customFormat="1" x14ac:dyDescent="0.2">
      <c r="A126" s="28" t="s">
        <v>1004</v>
      </c>
      <c r="B126" s="28" t="s">
        <v>723</v>
      </c>
      <c r="C126" s="29">
        <v>113</v>
      </c>
      <c r="D126" s="28" t="s">
        <v>724</v>
      </c>
      <c r="E126" s="30" t="s">
        <v>3</v>
      </c>
      <c r="F126" s="54">
        <v>15</v>
      </c>
      <c r="G126" s="1"/>
      <c r="H126" s="33"/>
      <c r="I126" s="31">
        <f t="shared" si="1"/>
        <v>0</v>
      </c>
    </row>
    <row r="127" spans="1:9" s="7" customFormat="1" x14ac:dyDescent="0.2">
      <c r="A127" s="28" t="s">
        <v>1005</v>
      </c>
      <c r="B127" s="28" t="s">
        <v>725</v>
      </c>
      <c r="C127" s="29">
        <v>114</v>
      </c>
      <c r="D127" s="28" t="s">
        <v>726</v>
      </c>
      <c r="E127" s="30" t="s">
        <v>3</v>
      </c>
      <c r="F127" s="54">
        <v>50</v>
      </c>
      <c r="G127" s="1"/>
      <c r="H127" s="33"/>
      <c r="I127" s="31">
        <f t="shared" si="1"/>
        <v>0</v>
      </c>
    </row>
    <row r="128" spans="1:9" s="7" customFormat="1" x14ac:dyDescent="0.2">
      <c r="A128" s="28" t="s">
        <v>1006</v>
      </c>
      <c r="B128" s="28" t="s">
        <v>727</v>
      </c>
      <c r="C128" s="29">
        <v>115</v>
      </c>
      <c r="D128" s="28" t="s">
        <v>728</v>
      </c>
      <c r="E128" s="30" t="s">
        <v>3</v>
      </c>
      <c r="F128" s="54">
        <v>50</v>
      </c>
      <c r="G128" s="1"/>
      <c r="H128" s="33"/>
      <c r="I128" s="31">
        <f t="shared" si="1"/>
        <v>0</v>
      </c>
    </row>
    <row r="129" spans="1:9" s="7" customFormat="1" x14ac:dyDescent="0.2">
      <c r="A129" s="28" t="s">
        <v>1007</v>
      </c>
      <c r="B129" s="28" t="s">
        <v>729</v>
      </c>
      <c r="C129" s="29">
        <v>116</v>
      </c>
      <c r="D129" s="28" t="s">
        <v>730</v>
      </c>
      <c r="E129" s="30" t="s">
        <v>3</v>
      </c>
      <c r="F129" s="54">
        <v>10</v>
      </c>
      <c r="G129" s="1"/>
      <c r="H129" s="33"/>
      <c r="I129" s="31">
        <f t="shared" si="1"/>
        <v>0</v>
      </c>
    </row>
    <row r="130" spans="1:9" s="7" customFormat="1" x14ac:dyDescent="0.2">
      <c r="A130" s="28" t="s">
        <v>1008</v>
      </c>
      <c r="B130" s="28" t="s">
        <v>731</v>
      </c>
      <c r="C130" s="29">
        <v>117</v>
      </c>
      <c r="D130" s="28" t="s">
        <v>732</v>
      </c>
      <c r="E130" s="30" t="s">
        <v>3</v>
      </c>
      <c r="F130" s="54">
        <v>10</v>
      </c>
      <c r="G130" s="1"/>
      <c r="H130" s="33"/>
      <c r="I130" s="31">
        <f t="shared" si="1"/>
        <v>0</v>
      </c>
    </row>
    <row r="131" spans="1:9" s="7" customFormat="1" x14ac:dyDescent="0.2">
      <c r="A131" s="28" t="s">
        <v>1009</v>
      </c>
      <c r="B131" s="28" t="s">
        <v>733</v>
      </c>
      <c r="C131" s="29">
        <v>118</v>
      </c>
      <c r="D131" s="28" t="s">
        <v>734</v>
      </c>
      <c r="E131" s="30" t="s">
        <v>3</v>
      </c>
      <c r="F131" s="54">
        <v>5</v>
      </c>
      <c r="G131" s="1"/>
      <c r="H131" s="33"/>
      <c r="I131" s="31">
        <f t="shared" si="1"/>
        <v>0</v>
      </c>
    </row>
    <row r="132" spans="1:9" s="7" customFormat="1" x14ac:dyDescent="0.2">
      <c r="A132" s="28" t="s">
        <v>1010</v>
      </c>
      <c r="B132" s="28" t="s">
        <v>735</v>
      </c>
      <c r="C132" s="29">
        <v>119</v>
      </c>
      <c r="D132" s="28" t="s">
        <v>736</v>
      </c>
      <c r="E132" s="30" t="s">
        <v>3</v>
      </c>
      <c r="F132" s="54">
        <v>1</v>
      </c>
      <c r="G132" s="1"/>
      <c r="H132" s="33"/>
      <c r="I132" s="31">
        <f t="shared" si="1"/>
        <v>0</v>
      </c>
    </row>
    <row r="133" spans="1:9" s="7" customFormat="1" x14ac:dyDescent="0.2">
      <c r="A133" s="28" t="s">
        <v>1011</v>
      </c>
      <c r="B133" s="28" t="s">
        <v>737</v>
      </c>
      <c r="C133" s="29">
        <v>120</v>
      </c>
      <c r="D133" s="28" t="s">
        <v>738</v>
      </c>
      <c r="E133" s="30" t="s">
        <v>3</v>
      </c>
      <c r="F133" s="54">
        <v>1</v>
      </c>
      <c r="G133" s="1"/>
      <c r="H133" s="33"/>
      <c r="I133" s="31">
        <f t="shared" si="1"/>
        <v>0</v>
      </c>
    </row>
    <row r="134" spans="1:9" s="7" customFormat="1" x14ac:dyDescent="0.2">
      <c r="A134" s="28" t="s">
        <v>1012</v>
      </c>
      <c r="B134" s="28" t="s">
        <v>739</v>
      </c>
      <c r="C134" s="29">
        <v>121</v>
      </c>
      <c r="D134" s="28" t="s">
        <v>740</v>
      </c>
      <c r="E134" s="30" t="s">
        <v>3</v>
      </c>
      <c r="F134" s="54">
        <v>1</v>
      </c>
      <c r="G134" s="1"/>
      <c r="H134" s="33"/>
      <c r="I134" s="31">
        <f t="shared" si="1"/>
        <v>0</v>
      </c>
    </row>
    <row r="135" spans="1:9" s="7" customFormat="1" x14ac:dyDescent="0.2">
      <c r="A135" s="28" t="s">
        <v>1013</v>
      </c>
      <c r="B135" s="28" t="s">
        <v>741</v>
      </c>
      <c r="C135" s="29">
        <v>122</v>
      </c>
      <c r="D135" s="28" t="s">
        <v>742</v>
      </c>
      <c r="E135" s="30" t="s">
        <v>6</v>
      </c>
      <c r="F135" s="54">
        <v>3300</v>
      </c>
      <c r="G135" s="1"/>
      <c r="H135" s="33"/>
      <c r="I135" s="31">
        <f t="shared" si="1"/>
        <v>0</v>
      </c>
    </row>
    <row r="136" spans="1:9" s="7" customFormat="1" x14ac:dyDescent="0.2">
      <c r="A136" s="28" t="s">
        <v>1014</v>
      </c>
      <c r="B136" s="28" t="s">
        <v>743</v>
      </c>
      <c r="C136" s="29">
        <v>123</v>
      </c>
      <c r="D136" s="30" t="s">
        <v>744</v>
      </c>
      <c r="E136" s="30" t="s">
        <v>6</v>
      </c>
      <c r="F136" s="54">
        <v>150</v>
      </c>
      <c r="G136" s="1"/>
      <c r="H136" s="33"/>
      <c r="I136" s="31">
        <f t="shared" si="1"/>
        <v>0</v>
      </c>
    </row>
    <row r="137" spans="1:9" s="7" customFormat="1" x14ac:dyDescent="0.2">
      <c r="A137" s="28" t="s">
        <v>1015</v>
      </c>
      <c r="B137" s="28" t="s">
        <v>745</v>
      </c>
      <c r="C137" s="29">
        <v>124</v>
      </c>
      <c r="D137" s="30" t="s">
        <v>746</v>
      </c>
      <c r="E137" s="30" t="s">
        <v>6</v>
      </c>
      <c r="F137" s="54">
        <v>3800</v>
      </c>
      <c r="G137" s="1"/>
      <c r="H137" s="33"/>
      <c r="I137" s="31">
        <f t="shared" si="1"/>
        <v>0</v>
      </c>
    </row>
    <row r="138" spans="1:9" s="7" customFormat="1" x14ac:dyDescent="0.2">
      <c r="A138" s="28" t="s">
        <v>1016</v>
      </c>
      <c r="B138" s="28" t="s">
        <v>747</v>
      </c>
      <c r="C138" s="29">
        <v>125</v>
      </c>
      <c r="D138" s="30" t="s">
        <v>748</v>
      </c>
      <c r="E138" s="30" t="s">
        <v>6</v>
      </c>
      <c r="F138" s="54">
        <v>50</v>
      </c>
      <c r="G138" s="1"/>
      <c r="H138" s="33"/>
      <c r="I138" s="31">
        <f t="shared" si="1"/>
        <v>0</v>
      </c>
    </row>
    <row r="139" spans="1:9" s="7" customFormat="1" x14ac:dyDescent="0.2">
      <c r="A139" s="28" t="s">
        <v>1017</v>
      </c>
      <c r="B139" s="28" t="s">
        <v>749</v>
      </c>
      <c r="C139" s="29">
        <v>126</v>
      </c>
      <c r="D139" s="30" t="s">
        <v>750</v>
      </c>
      <c r="E139" s="30" t="s">
        <v>6</v>
      </c>
      <c r="F139" s="54">
        <v>50</v>
      </c>
      <c r="G139" s="1"/>
      <c r="H139" s="33"/>
      <c r="I139" s="31">
        <f t="shared" si="1"/>
        <v>0</v>
      </c>
    </row>
    <row r="140" spans="1:9" s="7" customFormat="1" x14ac:dyDescent="0.2">
      <c r="A140" s="28" t="s">
        <v>1018</v>
      </c>
      <c r="B140" s="28" t="s">
        <v>751</v>
      </c>
      <c r="C140" s="29">
        <v>127</v>
      </c>
      <c r="D140" s="30" t="s">
        <v>752</v>
      </c>
      <c r="E140" s="30" t="s">
        <v>6</v>
      </c>
      <c r="F140" s="54">
        <v>800</v>
      </c>
      <c r="G140" s="1"/>
      <c r="H140" s="33"/>
      <c r="I140" s="31">
        <f t="shared" si="1"/>
        <v>0</v>
      </c>
    </row>
    <row r="141" spans="1:9" s="7" customFormat="1" x14ac:dyDescent="0.2">
      <c r="A141" s="28" t="s">
        <v>1019</v>
      </c>
      <c r="B141" s="28" t="s">
        <v>753</v>
      </c>
      <c r="C141" s="29">
        <v>128</v>
      </c>
      <c r="D141" s="30" t="s">
        <v>754</v>
      </c>
      <c r="E141" s="30" t="s">
        <v>6</v>
      </c>
      <c r="F141" s="54">
        <v>30</v>
      </c>
      <c r="G141" s="1"/>
      <c r="H141" s="33"/>
      <c r="I141" s="31">
        <f t="shared" si="1"/>
        <v>0</v>
      </c>
    </row>
    <row r="142" spans="1:9" s="7" customFormat="1" x14ac:dyDescent="0.2">
      <c r="A142" s="28" t="s">
        <v>1020</v>
      </c>
      <c r="B142" s="28" t="s">
        <v>755</v>
      </c>
      <c r="C142" s="29">
        <v>129</v>
      </c>
      <c r="D142" s="30" t="s">
        <v>756</v>
      </c>
      <c r="E142" s="30" t="s">
        <v>6</v>
      </c>
      <c r="F142" s="54">
        <v>100</v>
      </c>
      <c r="G142" s="1"/>
      <c r="H142" s="33"/>
      <c r="I142" s="31">
        <f t="shared" si="1"/>
        <v>0</v>
      </c>
    </row>
    <row r="143" spans="1:9" s="7" customFormat="1" x14ac:dyDescent="0.2">
      <c r="A143" s="28" t="s">
        <v>1021</v>
      </c>
      <c r="B143" s="28" t="s">
        <v>757</v>
      </c>
      <c r="C143" s="29">
        <v>130</v>
      </c>
      <c r="D143" s="30" t="s">
        <v>758</v>
      </c>
      <c r="E143" s="30" t="s">
        <v>6</v>
      </c>
      <c r="F143" s="54">
        <v>50</v>
      </c>
      <c r="G143" s="1"/>
      <c r="H143" s="33"/>
      <c r="I143" s="31">
        <f t="shared" ref="I143:I169" si="2">H143*F143</f>
        <v>0</v>
      </c>
    </row>
    <row r="144" spans="1:9" s="7" customFormat="1" x14ac:dyDescent="0.2">
      <c r="A144" s="28" t="s">
        <v>1022</v>
      </c>
      <c r="B144" s="28" t="s">
        <v>759</v>
      </c>
      <c r="C144" s="29">
        <v>131</v>
      </c>
      <c r="D144" s="30" t="s">
        <v>760</v>
      </c>
      <c r="E144" s="30" t="s">
        <v>6</v>
      </c>
      <c r="F144" s="54">
        <v>10</v>
      </c>
      <c r="G144" s="1"/>
      <c r="H144" s="33"/>
      <c r="I144" s="31">
        <f t="shared" si="2"/>
        <v>0</v>
      </c>
    </row>
    <row r="145" spans="1:9" s="7" customFormat="1" x14ac:dyDescent="0.2">
      <c r="A145" s="28" t="s">
        <v>1023</v>
      </c>
      <c r="B145" s="28" t="s">
        <v>761</v>
      </c>
      <c r="C145" s="29">
        <v>132</v>
      </c>
      <c r="D145" s="30" t="s">
        <v>762</v>
      </c>
      <c r="E145" s="30" t="s">
        <v>6</v>
      </c>
      <c r="F145" s="54">
        <v>10</v>
      </c>
      <c r="G145" s="1"/>
      <c r="H145" s="33"/>
      <c r="I145" s="31">
        <f t="shared" si="2"/>
        <v>0</v>
      </c>
    </row>
    <row r="146" spans="1:9" s="7" customFormat="1" x14ac:dyDescent="0.2">
      <c r="A146" s="28" t="s">
        <v>1024</v>
      </c>
      <c r="B146" s="28" t="s">
        <v>763</v>
      </c>
      <c r="C146" s="29">
        <v>133</v>
      </c>
      <c r="D146" s="30" t="s">
        <v>764</v>
      </c>
      <c r="E146" s="30" t="s">
        <v>6</v>
      </c>
      <c r="F146" s="54">
        <v>10</v>
      </c>
      <c r="G146" s="1"/>
      <c r="H146" s="33"/>
      <c r="I146" s="31">
        <f t="shared" si="2"/>
        <v>0</v>
      </c>
    </row>
    <row r="147" spans="1:9" s="7" customFormat="1" x14ac:dyDescent="0.2">
      <c r="A147" s="28" t="s">
        <v>1025</v>
      </c>
      <c r="B147" s="28" t="s">
        <v>765</v>
      </c>
      <c r="C147" s="29">
        <v>134</v>
      </c>
      <c r="D147" s="30" t="s">
        <v>766</v>
      </c>
      <c r="E147" s="30" t="s">
        <v>6</v>
      </c>
      <c r="F147" s="54">
        <v>10</v>
      </c>
      <c r="G147" s="1"/>
      <c r="H147" s="33"/>
      <c r="I147" s="31">
        <f t="shared" si="2"/>
        <v>0</v>
      </c>
    </row>
    <row r="148" spans="1:9" s="7" customFormat="1" x14ac:dyDescent="0.2">
      <c r="A148" s="28" t="s">
        <v>1026</v>
      </c>
      <c r="B148" s="28" t="s">
        <v>767</v>
      </c>
      <c r="C148" s="29">
        <v>135</v>
      </c>
      <c r="D148" s="30" t="s">
        <v>768</v>
      </c>
      <c r="E148" s="30" t="s">
        <v>6</v>
      </c>
      <c r="F148" s="54">
        <v>10</v>
      </c>
      <c r="G148" s="1"/>
      <c r="H148" s="33"/>
      <c r="I148" s="31">
        <f t="shared" si="2"/>
        <v>0</v>
      </c>
    </row>
    <row r="149" spans="1:9" s="7" customFormat="1" x14ac:dyDescent="0.2">
      <c r="A149" s="28" t="s">
        <v>1027</v>
      </c>
      <c r="B149" s="28" t="s">
        <v>769</v>
      </c>
      <c r="C149" s="29">
        <v>136</v>
      </c>
      <c r="D149" s="30" t="s">
        <v>770</v>
      </c>
      <c r="E149" s="30" t="s">
        <v>3</v>
      </c>
      <c r="F149" s="54">
        <v>1</v>
      </c>
      <c r="G149" s="1"/>
      <c r="H149" s="33"/>
      <c r="I149" s="31">
        <f t="shared" si="2"/>
        <v>0</v>
      </c>
    </row>
    <row r="150" spans="1:9" s="7" customFormat="1" x14ac:dyDescent="0.2">
      <c r="A150" s="28" t="s">
        <v>1028</v>
      </c>
      <c r="B150" s="28" t="s">
        <v>771</v>
      </c>
      <c r="C150" s="29">
        <v>137</v>
      </c>
      <c r="D150" s="30" t="s">
        <v>772</v>
      </c>
      <c r="E150" s="30" t="s">
        <v>3</v>
      </c>
      <c r="F150" s="54">
        <v>1</v>
      </c>
      <c r="G150" s="1"/>
      <c r="H150" s="33"/>
      <c r="I150" s="31">
        <f t="shared" si="2"/>
        <v>0</v>
      </c>
    </row>
    <row r="151" spans="1:9" s="7" customFormat="1" x14ac:dyDescent="0.2">
      <c r="A151" s="28" t="s">
        <v>1029</v>
      </c>
      <c r="B151" s="28" t="s">
        <v>773</v>
      </c>
      <c r="C151" s="29">
        <v>138</v>
      </c>
      <c r="D151" s="30" t="s">
        <v>774</v>
      </c>
      <c r="E151" s="30" t="s">
        <v>3</v>
      </c>
      <c r="F151" s="54">
        <v>1</v>
      </c>
      <c r="G151" s="1"/>
      <c r="H151" s="33"/>
      <c r="I151" s="31">
        <f t="shared" si="2"/>
        <v>0</v>
      </c>
    </row>
    <row r="152" spans="1:9" s="7" customFormat="1" x14ac:dyDescent="0.2">
      <c r="A152" s="28" t="s">
        <v>1030</v>
      </c>
      <c r="B152" s="28" t="s">
        <v>775</v>
      </c>
      <c r="C152" s="29">
        <v>139</v>
      </c>
      <c r="D152" s="30" t="s">
        <v>776</v>
      </c>
      <c r="E152" s="30" t="s">
        <v>3</v>
      </c>
      <c r="F152" s="54">
        <v>1</v>
      </c>
      <c r="G152" s="1"/>
      <c r="H152" s="33"/>
      <c r="I152" s="31">
        <f t="shared" si="2"/>
        <v>0</v>
      </c>
    </row>
    <row r="153" spans="1:9" s="7" customFormat="1" x14ac:dyDescent="0.2">
      <c r="A153" s="28" t="s">
        <v>1031</v>
      </c>
      <c r="B153" s="28" t="s">
        <v>777</v>
      </c>
      <c r="C153" s="29">
        <v>140</v>
      </c>
      <c r="D153" s="30" t="s">
        <v>778</v>
      </c>
      <c r="E153" s="30" t="s">
        <v>3</v>
      </c>
      <c r="F153" s="54">
        <v>1</v>
      </c>
      <c r="G153" s="1"/>
      <c r="H153" s="33"/>
      <c r="I153" s="31">
        <f t="shared" si="2"/>
        <v>0</v>
      </c>
    </row>
    <row r="154" spans="1:9" s="7" customFormat="1" x14ac:dyDescent="0.2">
      <c r="A154" s="28" t="s">
        <v>1032</v>
      </c>
      <c r="B154" s="28" t="s">
        <v>779</v>
      </c>
      <c r="C154" s="29">
        <v>141</v>
      </c>
      <c r="D154" s="30" t="s">
        <v>780</v>
      </c>
      <c r="E154" s="30" t="s">
        <v>3</v>
      </c>
      <c r="F154" s="54">
        <v>1</v>
      </c>
      <c r="G154" s="1"/>
      <c r="H154" s="33"/>
      <c r="I154" s="31">
        <f t="shared" si="2"/>
        <v>0</v>
      </c>
    </row>
    <row r="155" spans="1:9" s="7" customFormat="1" x14ac:dyDescent="0.2">
      <c r="A155" s="28" t="s">
        <v>1033</v>
      </c>
      <c r="B155" s="28" t="s">
        <v>781</v>
      </c>
      <c r="C155" s="29">
        <v>142</v>
      </c>
      <c r="D155" s="30" t="s">
        <v>782</v>
      </c>
      <c r="E155" s="30" t="s">
        <v>3</v>
      </c>
      <c r="F155" s="54">
        <v>1</v>
      </c>
      <c r="G155" s="1"/>
      <c r="H155" s="33"/>
      <c r="I155" s="31">
        <f t="shared" si="2"/>
        <v>0</v>
      </c>
    </row>
    <row r="156" spans="1:9" s="7" customFormat="1" x14ac:dyDescent="0.2">
      <c r="A156" s="28" t="s">
        <v>1034</v>
      </c>
      <c r="B156" s="28" t="s">
        <v>783</v>
      </c>
      <c r="C156" s="29">
        <v>143</v>
      </c>
      <c r="D156" s="30" t="s">
        <v>784</v>
      </c>
      <c r="E156" s="30" t="s">
        <v>3</v>
      </c>
      <c r="F156" s="54">
        <v>1</v>
      </c>
      <c r="G156" s="1"/>
      <c r="H156" s="33"/>
      <c r="I156" s="31">
        <f t="shared" si="2"/>
        <v>0</v>
      </c>
    </row>
    <row r="157" spans="1:9" s="7" customFormat="1" x14ac:dyDescent="0.2">
      <c r="A157" s="28" t="s">
        <v>1035</v>
      </c>
      <c r="B157" s="28" t="s">
        <v>785</v>
      </c>
      <c r="C157" s="29">
        <v>144</v>
      </c>
      <c r="D157" s="30" t="s">
        <v>786</v>
      </c>
      <c r="E157" s="30" t="s">
        <v>3</v>
      </c>
      <c r="F157" s="54">
        <v>1</v>
      </c>
      <c r="G157" s="1"/>
      <c r="H157" s="33"/>
      <c r="I157" s="31">
        <f t="shared" si="2"/>
        <v>0</v>
      </c>
    </row>
    <row r="158" spans="1:9" s="7" customFormat="1" x14ac:dyDescent="0.2">
      <c r="A158" s="28" t="s">
        <v>1036</v>
      </c>
      <c r="B158" s="28" t="s">
        <v>787</v>
      </c>
      <c r="C158" s="29">
        <v>145</v>
      </c>
      <c r="D158" s="30" t="s">
        <v>788</v>
      </c>
      <c r="E158" s="30" t="s">
        <v>3</v>
      </c>
      <c r="F158" s="54">
        <v>1</v>
      </c>
      <c r="G158" s="1"/>
      <c r="H158" s="33"/>
      <c r="I158" s="31">
        <f t="shared" si="2"/>
        <v>0</v>
      </c>
    </row>
    <row r="159" spans="1:9" s="7" customFormat="1" x14ac:dyDescent="0.2">
      <c r="A159" s="28" t="s">
        <v>1037</v>
      </c>
      <c r="B159" s="28" t="s">
        <v>789</v>
      </c>
      <c r="C159" s="29">
        <v>146</v>
      </c>
      <c r="D159" s="30" t="s">
        <v>790</v>
      </c>
      <c r="E159" s="30" t="s">
        <v>3</v>
      </c>
      <c r="F159" s="54">
        <v>1</v>
      </c>
      <c r="G159" s="1"/>
      <c r="H159" s="33"/>
      <c r="I159" s="31">
        <f t="shared" si="2"/>
        <v>0</v>
      </c>
    </row>
    <row r="160" spans="1:9" s="7" customFormat="1" x14ac:dyDescent="0.2">
      <c r="A160" s="28" t="s">
        <v>1038</v>
      </c>
      <c r="B160" s="28" t="s">
        <v>791</v>
      </c>
      <c r="C160" s="29">
        <v>147</v>
      </c>
      <c r="D160" s="30" t="s">
        <v>792</v>
      </c>
      <c r="E160" s="30" t="s">
        <v>3</v>
      </c>
      <c r="F160" s="54">
        <v>1</v>
      </c>
      <c r="G160" s="1"/>
      <c r="H160" s="33"/>
      <c r="I160" s="31">
        <f t="shared" si="2"/>
        <v>0</v>
      </c>
    </row>
    <row r="161" spans="1:9" s="7" customFormat="1" x14ac:dyDescent="0.2">
      <c r="A161" s="28" t="s">
        <v>1039</v>
      </c>
      <c r="B161" s="28" t="s">
        <v>793</v>
      </c>
      <c r="C161" s="29">
        <v>148</v>
      </c>
      <c r="D161" s="28" t="s">
        <v>794</v>
      </c>
      <c r="E161" s="30" t="s">
        <v>3</v>
      </c>
      <c r="F161" s="54">
        <v>1</v>
      </c>
      <c r="G161" s="1"/>
      <c r="H161" s="33"/>
      <c r="I161" s="31">
        <f t="shared" si="2"/>
        <v>0</v>
      </c>
    </row>
    <row r="162" spans="1:9" s="7" customFormat="1" x14ac:dyDescent="0.2">
      <c r="A162" s="28" t="s">
        <v>1040</v>
      </c>
      <c r="B162" s="28" t="s">
        <v>795</v>
      </c>
      <c r="C162" s="29">
        <v>149</v>
      </c>
      <c r="D162" s="28" t="s">
        <v>796</v>
      </c>
      <c r="E162" s="30" t="s">
        <v>3</v>
      </c>
      <c r="F162" s="54">
        <v>1</v>
      </c>
      <c r="G162" s="1"/>
      <c r="H162" s="33"/>
      <c r="I162" s="31">
        <f t="shared" si="2"/>
        <v>0</v>
      </c>
    </row>
    <row r="163" spans="1:9" s="7" customFormat="1" x14ac:dyDescent="0.2">
      <c r="A163" s="28" t="s">
        <v>1041</v>
      </c>
      <c r="B163" s="28" t="s">
        <v>797</v>
      </c>
      <c r="C163" s="29">
        <v>150</v>
      </c>
      <c r="D163" s="28" t="s">
        <v>798</v>
      </c>
      <c r="E163" s="30" t="s">
        <v>3</v>
      </c>
      <c r="F163" s="54">
        <v>1</v>
      </c>
      <c r="G163" s="1"/>
      <c r="H163" s="33"/>
      <c r="I163" s="31">
        <f t="shared" si="2"/>
        <v>0</v>
      </c>
    </row>
    <row r="164" spans="1:9" s="7" customFormat="1" x14ac:dyDescent="0.2">
      <c r="A164" s="28" t="s">
        <v>1042</v>
      </c>
      <c r="B164" s="28" t="s">
        <v>799</v>
      </c>
      <c r="C164" s="29">
        <v>151</v>
      </c>
      <c r="D164" s="28" t="s">
        <v>800</v>
      </c>
      <c r="E164" s="30" t="s">
        <v>3</v>
      </c>
      <c r="F164" s="54">
        <v>1</v>
      </c>
      <c r="G164" s="1"/>
      <c r="H164" s="33"/>
      <c r="I164" s="31">
        <f t="shared" si="2"/>
        <v>0</v>
      </c>
    </row>
    <row r="165" spans="1:9" s="7" customFormat="1" x14ac:dyDescent="0.2">
      <c r="A165" s="28" t="s">
        <v>1043</v>
      </c>
      <c r="B165" s="28" t="s">
        <v>801</v>
      </c>
      <c r="C165" s="29">
        <v>152</v>
      </c>
      <c r="D165" s="28" t="s">
        <v>802</v>
      </c>
      <c r="E165" s="30" t="s">
        <v>3</v>
      </c>
      <c r="F165" s="54">
        <v>1</v>
      </c>
      <c r="G165" s="1"/>
      <c r="H165" s="33"/>
      <c r="I165" s="31">
        <f t="shared" si="2"/>
        <v>0</v>
      </c>
    </row>
    <row r="166" spans="1:9" s="7" customFormat="1" x14ac:dyDescent="0.2">
      <c r="A166" s="28" t="s">
        <v>1044</v>
      </c>
      <c r="B166" s="28" t="s">
        <v>803</v>
      </c>
      <c r="C166" s="29">
        <v>153</v>
      </c>
      <c r="D166" s="28" t="s">
        <v>804</v>
      </c>
      <c r="E166" s="30" t="s">
        <v>3</v>
      </c>
      <c r="F166" s="54">
        <v>1</v>
      </c>
      <c r="G166" s="1"/>
      <c r="H166" s="33"/>
      <c r="I166" s="31">
        <f t="shared" si="2"/>
        <v>0</v>
      </c>
    </row>
    <row r="167" spans="1:9" s="7" customFormat="1" x14ac:dyDescent="0.2">
      <c r="A167" s="28" t="s">
        <v>1045</v>
      </c>
      <c r="B167" s="28" t="s">
        <v>805</v>
      </c>
      <c r="C167" s="29">
        <v>154</v>
      </c>
      <c r="D167" s="28" t="s">
        <v>806</v>
      </c>
      <c r="E167" s="30" t="s">
        <v>3</v>
      </c>
      <c r="F167" s="54">
        <v>1</v>
      </c>
      <c r="G167" s="2"/>
      <c r="H167" s="33"/>
      <c r="I167" s="31">
        <f t="shared" si="2"/>
        <v>0</v>
      </c>
    </row>
    <row r="168" spans="1:9" s="7" customFormat="1" x14ac:dyDescent="0.2">
      <c r="A168" s="52">
        <v>25633</v>
      </c>
      <c r="B168" s="53" t="s">
        <v>1082</v>
      </c>
      <c r="C168" s="29">
        <v>155</v>
      </c>
      <c r="D168" s="28" t="s">
        <v>1087</v>
      </c>
      <c r="E168" s="30" t="s">
        <v>3</v>
      </c>
      <c r="F168" s="55">
        <v>1</v>
      </c>
      <c r="G168" s="2"/>
      <c r="H168" s="51"/>
      <c r="I168" s="31">
        <f t="shared" si="2"/>
        <v>0</v>
      </c>
    </row>
    <row r="169" spans="1:9" s="7" customFormat="1" x14ac:dyDescent="0.2">
      <c r="A169" s="52">
        <v>25634</v>
      </c>
      <c r="B169" s="53" t="s">
        <v>1083</v>
      </c>
      <c r="C169" s="29">
        <v>156</v>
      </c>
      <c r="D169" s="28" t="s">
        <v>1088</v>
      </c>
      <c r="E169" s="30" t="s">
        <v>3</v>
      </c>
      <c r="F169" s="55">
        <v>1</v>
      </c>
      <c r="G169" s="2"/>
      <c r="H169" s="51"/>
      <c r="I169" s="31">
        <f t="shared" si="2"/>
        <v>0</v>
      </c>
    </row>
    <row r="170" spans="1:9" ht="16.5" x14ac:dyDescent="0.25">
      <c r="H170" s="47" t="s">
        <v>891</v>
      </c>
      <c r="I170" s="47">
        <f>SUM(I14:I169)</f>
        <v>0</v>
      </c>
    </row>
    <row r="172" spans="1:9" x14ac:dyDescent="0.2">
      <c r="C172" s="34" t="s">
        <v>34</v>
      </c>
    </row>
    <row r="173" spans="1:9" x14ac:dyDescent="0.2">
      <c r="F173" s="34" t="s">
        <v>36</v>
      </c>
    </row>
    <row r="176" spans="1:9" x14ac:dyDescent="0.2">
      <c r="F176" s="3" t="s">
        <v>35</v>
      </c>
    </row>
    <row r="181" spans="3:3" x14ac:dyDescent="0.2">
      <c r="C181" s="32" t="s">
        <v>33</v>
      </c>
    </row>
  </sheetData>
  <sheetProtection algorithmName="SHA-512" hashValue="PtmyjlqgGk7SO+7OCTJXNqzhfyN4KDt1/bgw9aef5dYTOCNn4MSnw5fToMlQ6/k80BTdFED4AzeLLtfoju2Slw==" saltValue="tWTBwm4UjsXE4hbTTJCi7Q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B026-61AF-487D-852A-1B518269FFAC}">
  <sheetPr>
    <pageSetUpPr fitToPage="1"/>
  </sheetPr>
  <dimension ref="A2:I33"/>
  <sheetViews>
    <sheetView view="pageBreakPreview" topLeftCell="C1" zoomScale="115" zoomScaleNormal="100" zoomScaleSheetLayoutView="115" workbookViewId="0">
      <selection sqref="A1:B1048576"/>
    </sheetView>
  </sheetViews>
  <sheetFormatPr defaultRowHeight="12.75" x14ac:dyDescent="0.2"/>
  <cols>
    <col min="1" max="1" width="13.140625" style="3" hidden="1" customWidth="1"/>
    <col min="2" max="2" width="43.28515625" style="3" hidden="1" customWidth="1"/>
    <col min="3" max="3" width="9.140625" style="3"/>
    <col min="4" max="4" width="82" style="3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5.7109375" style="5" bestFit="1" customWidth="1"/>
    <col min="10" max="16384" width="9.140625" style="3"/>
  </cols>
  <sheetData>
    <row r="2" spans="1:9" x14ac:dyDescent="0.2">
      <c r="C2" s="36" t="s">
        <v>1046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827</v>
      </c>
      <c r="E6" s="8"/>
      <c r="F6" s="6"/>
      <c r="G6" s="7"/>
      <c r="H6" s="9"/>
      <c r="I6" s="14"/>
    </row>
    <row r="7" spans="1:9" x14ac:dyDescent="0.2">
      <c r="C7" s="11"/>
      <c r="E7" s="8"/>
      <c r="F7" s="6"/>
      <c r="G7" s="7"/>
      <c r="H7" s="9"/>
      <c r="I7" s="14"/>
    </row>
    <row r="8" spans="1:9" x14ac:dyDescent="0.2">
      <c r="C8" s="15"/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>
        <v>746</v>
      </c>
      <c r="B14" s="28" t="s">
        <v>811</v>
      </c>
      <c r="C14" s="29">
        <v>1</v>
      </c>
      <c r="D14" s="28" t="s">
        <v>812</v>
      </c>
      <c r="E14" s="30" t="s">
        <v>3</v>
      </c>
      <c r="F14" s="54">
        <v>205</v>
      </c>
      <c r="G14" s="2"/>
      <c r="H14" s="33"/>
      <c r="I14" s="31">
        <f>H14*F14</f>
        <v>0</v>
      </c>
    </row>
    <row r="15" spans="1:9" s="7" customFormat="1" x14ac:dyDescent="0.2">
      <c r="A15" s="28">
        <v>743</v>
      </c>
      <c r="B15" s="28" t="s">
        <v>813</v>
      </c>
      <c r="C15" s="29">
        <v>2</v>
      </c>
      <c r="D15" s="28" t="s">
        <v>814</v>
      </c>
      <c r="E15" s="30" t="s">
        <v>3</v>
      </c>
      <c r="F15" s="54">
        <v>2</v>
      </c>
      <c r="G15" s="2"/>
      <c r="H15" s="33"/>
      <c r="I15" s="31">
        <f t="shared" ref="I15:I21" si="0">H15*F15</f>
        <v>0</v>
      </c>
    </row>
    <row r="16" spans="1:9" s="7" customFormat="1" x14ac:dyDescent="0.2">
      <c r="A16" s="28">
        <v>20177</v>
      </c>
      <c r="B16" s="28" t="s">
        <v>815</v>
      </c>
      <c r="C16" s="29">
        <v>3</v>
      </c>
      <c r="D16" s="28" t="s">
        <v>816</v>
      </c>
      <c r="E16" s="30" t="s">
        <v>3</v>
      </c>
      <c r="F16" s="54">
        <v>1</v>
      </c>
      <c r="G16" s="2"/>
      <c r="H16" s="33"/>
      <c r="I16" s="31">
        <f t="shared" si="0"/>
        <v>0</v>
      </c>
    </row>
    <row r="17" spans="1:9" s="7" customFormat="1" x14ac:dyDescent="0.2">
      <c r="A17" s="28">
        <v>20444</v>
      </c>
      <c r="B17" s="28" t="s">
        <v>817</v>
      </c>
      <c r="C17" s="29">
        <v>4</v>
      </c>
      <c r="D17" s="28" t="s">
        <v>818</v>
      </c>
      <c r="E17" s="30" t="s">
        <v>3</v>
      </c>
      <c r="F17" s="54">
        <v>20</v>
      </c>
      <c r="G17" s="2"/>
      <c r="H17" s="33"/>
      <c r="I17" s="31">
        <f t="shared" si="0"/>
        <v>0</v>
      </c>
    </row>
    <row r="18" spans="1:9" s="7" customFormat="1" x14ac:dyDescent="0.2">
      <c r="A18" s="28">
        <v>25140</v>
      </c>
      <c r="B18" s="28" t="s">
        <v>819</v>
      </c>
      <c r="C18" s="29">
        <v>5</v>
      </c>
      <c r="D18" s="28" t="s">
        <v>820</v>
      </c>
      <c r="E18" s="30" t="s">
        <v>3</v>
      </c>
      <c r="F18" s="54">
        <v>1</v>
      </c>
      <c r="G18" s="2"/>
      <c r="H18" s="33"/>
      <c r="I18" s="31">
        <f t="shared" si="0"/>
        <v>0</v>
      </c>
    </row>
    <row r="19" spans="1:9" s="7" customFormat="1" x14ac:dyDescent="0.2">
      <c r="A19" s="28">
        <v>25141</v>
      </c>
      <c r="B19" s="28" t="s">
        <v>821</v>
      </c>
      <c r="C19" s="29">
        <v>6</v>
      </c>
      <c r="D19" s="28" t="s">
        <v>822</v>
      </c>
      <c r="E19" s="30" t="s">
        <v>3</v>
      </c>
      <c r="F19" s="54">
        <v>1</v>
      </c>
      <c r="G19" s="2"/>
      <c r="H19" s="33"/>
      <c r="I19" s="31">
        <f t="shared" si="0"/>
        <v>0</v>
      </c>
    </row>
    <row r="20" spans="1:9" s="7" customFormat="1" x14ac:dyDescent="0.2">
      <c r="A20" s="28">
        <v>25142</v>
      </c>
      <c r="B20" s="28" t="s">
        <v>823</v>
      </c>
      <c r="C20" s="29">
        <v>7</v>
      </c>
      <c r="D20" s="28" t="s">
        <v>824</v>
      </c>
      <c r="E20" s="30" t="s">
        <v>3</v>
      </c>
      <c r="F20" s="54">
        <v>1</v>
      </c>
      <c r="G20" s="2"/>
      <c r="H20" s="33"/>
      <c r="I20" s="31">
        <f t="shared" si="0"/>
        <v>0</v>
      </c>
    </row>
    <row r="21" spans="1:9" s="7" customFormat="1" x14ac:dyDescent="0.2">
      <c r="A21" s="28">
        <v>4412</v>
      </c>
      <c r="B21" s="28" t="s">
        <v>825</v>
      </c>
      <c r="C21" s="29">
        <v>8</v>
      </c>
      <c r="D21" s="28" t="s">
        <v>826</v>
      </c>
      <c r="E21" s="30" t="s">
        <v>3</v>
      </c>
      <c r="F21" s="54">
        <v>205</v>
      </c>
      <c r="G21" s="2"/>
      <c r="H21" s="33"/>
      <c r="I21" s="31">
        <f t="shared" si="0"/>
        <v>0</v>
      </c>
    </row>
    <row r="22" spans="1:9" ht="16.5" x14ac:dyDescent="0.25">
      <c r="H22" s="35" t="s">
        <v>891</v>
      </c>
      <c r="I22" s="35">
        <f>SUM(I14:I21)</f>
        <v>0</v>
      </c>
    </row>
    <row r="24" spans="1:9" x14ac:dyDescent="0.2">
      <c r="C24" s="34" t="s">
        <v>34</v>
      </c>
    </row>
    <row r="25" spans="1:9" x14ac:dyDescent="0.2">
      <c r="F25" s="34" t="s">
        <v>36</v>
      </c>
    </row>
    <row r="28" spans="1:9" x14ac:dyDescent="0.2">
      <c r="F28" s="3" t="s">
        <v>35</v>
      </c>
    </row>
    <row r="33" spans="3:3" x14ac:dyDescent="0.2">
      <c r="C33" s="32" t="s">
        <v>33</v>
      </c>
    </row>
  </sheetData>
  <sheetProtection algorithmName="SHA-512" hashValue="McKyLIgrwoQHAeDIl8j4kY4tyHDlQgh3RvQy0s5hD8MDX3B9g8lGILW4Rb18OqKz+YXcgg1GJ26olhf2iaInCg==" saltValue="HhdxOurP6HVws5Ij6s4IFw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8FB6E-F3C3-47BA-A297-6C6D602FB396}">
  <sheetPr>
    <pageSetUpPr fitToPage="1"/>
  </sheetPr>
  <dimension ref="A2:I56"/>
  <sheetViews>
    <sheetView view="pageBreakPreview" topLeftCell="C1" zoomScale="115" zoomScaleNormal="100" zoomScaleSheetLayoutView="115" workbookViewId="0">
      <selection sqref="A1:B1048576"/>
    </sheetView>
  </sheetViews>
  <sheetFormatPr defaultRowHeight="12.75" x14ac:dyDescent="0.2"/>
  <cols>
    <col min="1" max="1" width="13.140625" style="3" hidden="1" customWidth="1"/>
    <col min="2" max="2" width="43.28515625" style="3" hidden="1" customWidth="1"/>
    <col min="3" max="3" width="9.140625" style="3"/>
    <col min="4" max="4" width="58.7109375" style="3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4.140625" style="5" bestFit="1" customWidth="1"/>
    <col min="10" max="16384" width="9.140625" style="3"/>
  </cols>
  <sheetData>
    <row r="2" spans="1:9" x14ac:dyDescent="0.2">
      <c r="C2" s="36" t="s">
        <v>1046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1080</v>
      </c>
      <c r="E6" s="8"/>
      <c r="F6" s="6"/>
      <c r="G6" s="7"/>
      <c r="H6" s="9"/>
      <c r="I6" s="14"/>
    </row>
    <row r="7" spans="1:9" x14ac:dyDescent="0.2">
      <c r="C7" s="11"/>
      <c r="E7" s="8"/>
      <c r="F7" s="6"/>
      <c r="G7" s="7"/>
      <c r="H7" s="9"/>
      <c r="I7" s="14"/>
    </row>
    <row r="8" spans="1:9" x14ac:dyDescent="0.2">
      <c r="C8" s="15"/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>
        <v>1762</v>
      </c>
      <c r="B14" s="28" t="s">
        <v>829</v>
      </c>
      <c r="C14" s="29">
        <v>1</v>
      </c>
      <c r="D14" s="28" t="s">
        <v>830</v>
      </c>
      <c r="E14" s="30" t="s">
        <v>3</v>
      </c>
      <c r="F14" s="54">
        <v>3</v>
      </c>
      <c r="G14" s="2"/>
      <c r="H14" s="33"/>
      <c r="I14" s="31">
        <f>H14*F14</f>
        <v>0</v>
      </c>
    </row>
    <row r="15" spans="1:9" s="7" customFormat="1" x14ac:dyDescent="0.2">
      <c r="A15" s="28">
        <v>1763</v>
      </c>
      <c r="B15" s="28" t="s">
        <v>831</v>
      </c>
      <c r="C15" s="29">
        <v>2</v>
      </c>
      <c r="D15" s="28" t="s">
        <v>832</v>
      </c>
      <c r="E15" s="30" t="s">
        <v>3</v>
      </c>
      <c r="F15" s="54">
        <v>2</v>
      </c>
      <c r="G15" s="2"/>
      <c r="H15" s="33"/>
      <c r="I15" s="31">
        <f t="shared" ref="I15:I44" si="0">H15*F15</f>
        <v>0</v>
      </c>
    </row>
    <row r="16" spans="1:9" s="7" customFormat="1" x14ac:dyDescent="0.2">
      <c r="A16" s="28">
        <v>1764</v>
      </c>
      <c r="B16" s="28" t="s">
        <v>833</v>
      </c>
      <c r="C16" s="29">
        <v>3</v>
      </c>
      <c r="D16" s="28" t="s">
        <v>834</v>
      </c>
      <c r="E16" s="30" t="s">
        <v>3</v>
      </c>
      <c r="F16" s="54">
        <v>2</v>
      </c>
      <c r="G16" s="2"/>
      <c r="H16" s="33"/>
      <c r="I16" s="31">
        <f t="shared" si="0"/>
        <v>0</v>
      </c>
    </row>
    <row r="17" spans="1:9" s="7" customFormat="1" x14ac:dyDescent="0.2">
      <c r="A17" s="28">
        <v>1726</v>
      </c>
      <c r="B17" s="28" t="s">
        <v>835</v>
      </c>
      <c r="C17" s="29">
        <v>4</v>
      </c>
      <c r="D17" s="28" t="s">
        <v>836</v>
      </c>
      <c r="E17" s="30" t="s">
        <v>3</v>
      </c>
      <c r="F17" s="54">
        <v>5</v>
      </c>
      <c r="G17" s="2"/>
      <c r="H17" s="33"/>
      <c r="I17" s="31">
        <f t="shared" si="0"/>
        <v>0</v>
      </c>
    </row>
    <row r="18" spans="1:9" s="7" customFormat="1" x14ac:dyDescent="0.2">
      <c r="A18" s="28">
        <v>1727</v>
      </c>
      <c r="B18" s="28" t="s">
        <v>837</v>
      </c>
      <c r="C18" s="29">
        <v>5</v>
      </c>
      <c r="D18" s="28" t="s">
        <v>838</v>
      </c>
      <c r="E18" s="30" t="s">
        <v>3</v>
      </c>
      <c r="F18" s="54">
        <v>5</v>
      </c>
      <c r="G18" s="2"/>
      <c r="H18" s="33"/>
      <c r="I18" s="31">
        <f t="shared" si="0"/>
        <v>0</v>
      </c>
    </row>
    <row r="19" spans="1:9" s="7" customFormat="1" x14ac:dyDescent="0.2">
      <c r="A19" s="28">
        <v>1728</v>
      </c>
      <c r="B19" s="28" t="s">
        <v>839</v>
      </c>
      <c r="C19" s="29">
        <v>6</v>
      </c>
      <c r="D19" s="28" t="s">
        <v>840</v>
      </c>
      <c r="E19" s="30" t="s">
        <v>3</v>
      </c>
      <c r="F19" s="54">
        <v>7</v>
      </c>
      <c r="G19" s="2"/>
      <c r="H19" s="33"/>
      <c r="I19" s="31">
        <f t="shared" si="0"/>
        <v>0</v>
      </c>
    </row>
    <row r="20" spans="1:9" s="7" customFormat="1" x14ac:dyDescent="0.2">
      <c r="A20" s="28">
        <v>1785</v>
      </c>
      <c r="B20" s="28" t="s">
        <v>841</v>
      </c>
      <c r="C20" s="29">
        <v>7</v>
      </c>
      <c r="D20" s="28" t="s">
        <v>842</v>
      </c>
      <c r="E20" s="30" t="s">
        <v>3</v>
      </c>
      <c r="F20" s="54">
        <v>2</v>
      </c>
      <c r="G20" s="2"/>
      <c r="H20" s="33"/>
      <c r="I20" s="31">
        <f t="shared" si="0"/>
        <v>0</v>
      </c>
    </row>
    <row r="21" spans="1:9" s="7" customFormat="1" x14ac:dyDescent="0.2">
      <c r="A21" s="28">
        <v>1803</v>
      </c>
      <c r="B21" s="28" t="s">
        <v>843</v>
      </c>
      <c r="C21" s="29">
        <v>8</v>
      </c>
      <c r="D21" s="28" t="s">
        <v>844</v>
      </c>
      <c r="E21" s="30" t="s">
        <v>3</v>
      </c>
      <c r="F21" s="54">
        <v>2</v>
      </c>
      <c r="G21" s="2"/>
      <c r="H21" s="33"/>
      <c r="I21" s="31">
        <f t="shared" si="0"/>
        <v>0</v>
      </c>
    </row>
    <row r="22" spans="1:9" s="7" customFormat="1" x14ac:dyDescent="0.2">
      <c r="A22" s="28">
        <v>1813</v>
      </c>
      <c r="B22" s="28" t="s">
        <v>845</v>
      </c>
      <c r="C22" s="29">
        <v>9</v>
      </c>
      <c r="D22" s="28" t="s">
        <v>846</v>
      </c>
      <c r="E22" s="30" t="s">
        <v>3</v>
      </c>
      <c r="F22" s="54">
        <v>2</v>
      </c>
      <c r="G22" s="2"/>
      <c r="H22" s="33"/>
      <c r="I22" s="31">
        <f t="shared" si="0"/>
        <v>0</v>
      </c>
    </row>
    <row r="23" spans="1:9" s="7" customFormat="1" x14ac:dyDescent="0.2">
      <c r="A23" s="28">
        <v>1797</v>
      </c>
      <c r="B23" s="28" t="s">
        <v>847</v>
      </c>
      <c r="C23" s="29">
        <v>10</v>
      </c>
      <c r="D23" s="28" t="s">
        <v>848</v>
      </c>
      <c r="E23" s="30" t="s">
        <v>3</v>
      </c>
      <c r="F23" s="54">
        <v>2</v>
      </c>
      <c r="G23" s="2"/>
      <c r="H23" s="33"/>
      <c r="I23" s="31">
        <f t="shared" si="0"/>
        <v>0</v>
      </c>
    </row>
    <row r="24" spans="1:9" s="7" customFormat="1" x14ac:dyDescent="0.2">
      <c r="A24" s="28">
        <v>1804</v>
      </c>
      <c r="B24" s="28" t="s">
        <v>849</v>
      </c>
      <c r="C24" s="29">
        <v>11</v>
      </c>
      <c r="D24" s="28" t="s">
        <v>850</v>
      </c>
      <c r="E24" s="30" t="s">
        <v>3</v>
      </c>
      <c r="F24" s="54">
        <v>1</v>
      </c>
      <c r="G24" s="1"/>
      <c r="H24" s="33"/>
      <c r="I24" s="31">
        <f t="shared" si="0"/>
        <v>0</v>
      </c>
    </row>
    <row r="25" spans="1:9" s="7" customFormat="1" x14ac:dyDescent="0.2">
      <c r="A25" s="28">
        <v>1789</v>
      </c>
      <c r="B25" s="28" t="s">
        <v>851</v>
      </c>
      <c r="C25" s="29">
        <v>12</v>
      </c>
      <c r="D25" s="28" t="s">
        <v>852</v>
      </c>
      <c r="E25" s="30" t="s">
        <v>3</v>
      </c>
      <c r="F25" s="54">
        <v>1</v>
      </c>
      <c r="G25" s="1"/>
      <c r="H25" s="33"/>
      <c r="I25" s="31">
        <f t="shared" si="0"/>
        <v>0</v>
      </c>
    </row>
    <row r="26" spans="1:9" s="7" customFormat="1" x14ac:dyDescent="0.2">
      <c r="A26" s="28">
        <v>1788</v>
      </c>
      <c r="B26" s="28" t="s">
        <v>853</v>
      </c>
      <c r="C26" s="29">
        <v>13</v>
      </c>
      <c r="D26" s="28" t="s">
        <v>854</v>
      </c>
      <c r="E26" s="30" t="s">
        <v>3</v>
      </c>
      <c r="F26" s="54">
        <v>1</v>
      </c>
      <c r="G26" s="1"/>
      <c r="H26" s="33"/>
      <c r="I26" s="31">
        <f t="shared" si="0"/>
        <v>0</v>
      </c>
    </row>
    <row r="27" spans="1:9" s="7" customFormat="1" x14ac:dyDescent="0.2">
      <c r="A27" s="28">
        <v>1814</v>
      </c>
      <c r="B27" s="28" t="s">
        <v>855</v>
      </c>
      <c r="C27" s="29">
        <v>14</v>
      </c>
      <c r="D27" s="28" t="s">
        <v>856</v>
      </c>
      <c r="E27" s="30" t="s">
        <v>3</v>
      </c>
      <c r="F27" s="54">
        <v>1</v>
      </c>
      <c r="G27" s="1"/>
      <c r="H27" s="33"/>
      <c r="I27" s="31">
        <f t="shared" si="0"/>
        <v>0</v>
      </c>
    </row>
    <row r="28" spans="1:9" s="7" customFormat="1" x14ac:dyDescent="0.2">
      <c r="A28" s="28">
        <v>1786</v>
      </c>
      <c r="B28" s="28" t="s">
        <v>857</v>
      </c>
      <c r="C28" s="29">
        <v>15</v>
      </c>
      <c r="D28" s="28" t="s">
        <v>858</v>
      </c>
      <c r="E28" s="30" t="s">
        <v>3</v>
      </c>
      <c r="F28" s="54">
        <v>5</v>
      </c>
      <c r="G28" s="1"/>
      <c r="H28" s="33"/>
      <c r="I28" s="31">
        <f t="shared" si="0"/>
        <v>0</v>
      </c>
    </row>
    <row r="29" spans="1:9" s="7" customFormat="1" x14ac:dyDescent="0.2">
      <c r="A29" s="28">
        <v>1829</v>
      </c>
      <c r="B29" s="28" t="s">
        <v>859</v>
      </c>
      <c r="C29" s="29">
        <v>16</v>
      </c>
      <c r="D29" s="28" t="s">
        <v>860</v>
      </c>
      <c r="E29" s="30" t="s">
        <v>3</v>
      </c>
      <c r="F29" s="54">
        <v>5</v>
      </c>
      <c r="G29" s="1"/>
      <c r="H29" s="33"/>
      <c r="I29" s="31">
        <f t="shared" si="0"/>
        <v>0</v>
      </c>
    </row>
    <row r="30" spans="1:9" s="7" customFormat="1" x14ac:dyDescent="0.2">
      <c r="A30" s="28">
        <v>1805</v>
      </c>
      <c r="B30" s="28" t="s">
        <v>861</v>
      </c>
      <c r="C30" s="29">
        <v>17</v>
      </c>
      <c r="D30" s="28" t="s">
        <v>862</v>
      </c>
      <c r="E30" s="30" t="s">
        <v>3</v>
      </c>
      <c r="F30" s="54">
        <v>5</v>
      </c>
      <c r="G30" s="1"/>
      <c r="H30" s="33"/>
      <c r="I30" s="31">
        <f t="shared" si="0"/>
        <v>0</v>
      </c>
    </row>
    <row r="31" spans="1:9" s="7" customFormat="1" x14ac:dyDescent="0.2">
      <c r="A31" s="28">
        <v>1699</v>
      </c>
      <c r="B31" s="28" t="s">
        <v>863</v>
      </c>
      <c r="C31" s="29">
        <v>18</v>
      </c>
      <c r="D31" s="28" t="s">
        <v>864</v>
      </c>
      <c r="E31" s="30" t="s">
        <v>3</v>
      </c>
      <c r="F31" s="54">
        <v>3</v>
      </c>
      <c r="G31" s="1"/>
      <c r="H31" s="33"/>
      <c r="I31" s="31">
        <f t="shared" si="0"/>
        <v>0</v>
      </c>
    </row>
    <row r="32" spans="1:9" s="7" customFormat="1" x14ac:dyDescent="0.2">
      <c r="A32" s="28">
        <v>1794</v>
      </c>
      <c r="B32" s="28" t="s">
        <v>865</v>
      </c>
      <c r="C32" s="29">
        <v>19</v>
      </c>
      <c r="D32" s="28" t="s">
        <v>866</v>
      </c>
      <c r="E32" s="30" t="s">
        <v>3</v>
      </c>
      <c r="F32" s="54">
        <v>4</v>
      </c>
      <c r="G32" s="1"/>
      <c r="H32" s="33"/>
      <c r="I32" s="31">
        <f t="shared" si="0"/>
        <v>0</v>
      </c>
    </row>
    <row r="33" spans="1:9" s="7" customFormat="1" x14ac:dyDescent="0.2">
      <c r="A33" s="28">
        <v>1810</v>
      </c>
      <c r="B33" s="28" t="s">
        <v>867</v>
      </c>
      <c r="C33" s="29">
        <v>20</v>
      </c>
      <c r="D33" s="28" t="s">
        <v>868</v>
      </c>
      <c r="E33" s="30" t="s">
        <v>3</v>
      </c>
      <c r="F33" s="54">
        <v>3</v>
      </c>
      <c r="G33" s="1"/>
      <c r="H33" s="33"/>
      <c r="I33" s="31">
        <f t="shared" si="0"/>
        <v>0</v>
      </c>
    </row>
    <row r="34" spans="1:9" s="7" customFormat="1" x14ac:dyDescent="0.2">
      <c r="A34" s="28">
        <v>1815</v>
      </c>
      <c r="B34" s="28" t="s">
        <v>869</v>
      </c>
      <c r="C34" s="29">
        <v>21</v>
      </c>
      <c r="D34" s="28" t="s">
        <v>870</v>
      </c>
      <c r="E34" s="30" t="s">
        <v>3</v>
      </c>
      <c r="F34" s="54">
        <v>3</v>
      </c>
      <c r="G34" s="1"/>
      <c r="H34" s="33"/>
      <c r="I34" s="31">
        <f t="shared" si="0"/>
        <v>0</v>
      </c>
    </row>
    <row r="35" spans="1:9" s="7" customFormat="1" x14ac:dyDescent="0.2">
      <c r="A35" s="28">
        <v>1806</v>
      </c>
      <c r="B35" s="28" t="s">
        <v>871</v>
      </c>
      <c r="C35" s="29">
        <v>22</v>
      </c>
      <c r="D35" s="28" t="s">
        <v>872</v>
      </c>
      <c r="E35" s="30" t="s">
        <v>3</v>
      </c>
      <c r="F35" s="54">
        <v>3</v>
      </c>
      <c r="G35" s="1"/>
      <c r="H35" s="33"/>
      <c r="I35" s="31">
        <f t="shared" si="0"/>
        <v>0</v>
      </c>
    </row>
    <row r="36" spans="1:9" s="7" customFormat="1" x14ac:dyDescent="0.2">
      <c r="A36" s="28">
        <v>1787</v>
      </c>
      <c r="B36" s="28" t="s">
        <v>873</v>
      </c>
      <c r="C36" s="29">
        <v>23</v>
      </c>
      <c r="D36" s="28" t="s">
        <v>874</v>
      </c>
      <c r="E36" s="30" t="s">
        <v>3</v>
      </c>
      <c r="F36" s="54">
        <v>2</v>
      </c>
      <c r="G36" s="1"/>
      <c r="H36" s="33"/>
      <c r="I36" s="31">
        <f t="shared" si="0"/>
        <v>0</v>
      </c>
    </row>
    <row r="37" spans="1:9" s="7" customFormat="1" x14ac:dyDescent="0.2">
      <c r="A37" s="28">
        <v>25232</v>
      </c>
      <c r="B37" s="28" t="s">
        <v>875</v>
      </c>
      <c r="C37" s="29">
        <v>24</v>
      </c>
      <c r="D37" s="28" t="s">
        <v>876</v>
      </c>
      <c r="E37" s="30" t="s">
        <v>3</v>
      </c>
      <c r="F37" s="54">
        <v>5</v>
      </c>
      <c r="G37" s="1"/>
      <c r="H37" s="33"/>
      <c r="I37" s="31">
        <f t="shared" si="0"/>
        <v>0</v>
      </c>
    </row>
    <row r="38" spans="1:9" s="7" customFormat="1" x14ac:dyDescent="0.2">
      <c r="A38" s="28">
        <v>25233</v>
      </c>
      <c r="B38" s="28" t="s">
        <v>877</v>
      </c>
      <c r="C38" s="29">
        <v>25</v>
      </c>
      <c r="D38" s="28" t="s">
        <v>878</v>
      </c>
      <c r="E38" s="30" t="s">
        <v>3</v>
      </c>
      <c r="F38" s="54">
        <v>5</v>
      </c>
      <c r="G38" s="1"/>
      <c r="H38" s="33"/>
      <c r="I38" s="31">
        <f t="shared" si="0"/>
        <v>0</v>
      </c>
    </row>
    <row r="39" spans="1:9" s="7" customFormat="1" x14ac:dyDescent="0.2">
      <c r="A39" s="28">
        <v>25234</v>
      </c>
      <c r="B39" s="28" t="s">
        <v>879</v>
      </c>
      <c r="C39" s="29">
        <v>26</v>
      </c>
      <c r="D39" s="28" t="s">
        <v>880</v>
      </c>
      <c r="E39" s="30" t="s">
        <v>3</v>
      </c>
      <c r="F39" s="54">
        <v>5</v>
      </c>
      <c r="G39" s="1"/>
      <c r="H39" s="33"/>
      <c r="I39" s="31">
        <f t="shared" si="0"/>
        <v>0</v>
      </c>
    </row>
    <row r="40" spans="1:9" s="7" customFormat="1" x14ac:dyDescent="0.2">
      <c r="A40" s="28">
        <v>25235</v>
      </c>
      <c r="B40" s="28" t="s">
        <v>881</v>
      </c>
      <c r="C40" s="29">
        <v>27</v>
      </c>
      <c r="D40" s="28" t="s">
        <v>882</v>
      </c>
      <c r="E40" s="30" t="s">
        <v>3</v>
      </c>
      <c r="F40" s="54">
        <v>5</v>
      </c>
      <c r="G40" s="1"/>
      <c r="H40" s="33"/>
      <c r="I40" s="31">
        <f t="shared" si="0"/>
        <v>0</v>
      </c>
    </row>
    <row r="41" spans="1:9" s="7" customFormat="1" x14ac:dyDescent="0.2">
      <c r="A41" s="28">
        <v>25745</v>
      </c>
      <c r="B41" s="28" t="s">
        <v>883</v>
      </c>
      <c r="C41" s="29">
        <v>28</v>
      </c>
      <c r="D41" s="28" t="s">
        <v>884</v>
      </c>
      <c r="E41" s="30" t="s">
        <v>3</v>
      </c>
      <c r="F41" s="54">
        <v>3</v>
      </c>
      <c r="G41" s="1"/>
      <c r="H41" s="33"/>
      <c r="I41" s="31">
        <f t="shared" si="0"/>
        <v>0</v>
      </c>
    </row>
    <row r="42" spans="1:9" s="7" customFormat="1" x14ac:dyDescent="0.2">
      <c r="A42" s="28">
        <v>25746</v>
      </c>
      <c r="B42" s="28" t="s">
        <v>885</v>
      </c>
      <c r="C42" s="29">
        <v>29</v>
      </c>
      <c r="D42" s="28" t="s">
        <v>886</v>
      </c>
      <c r="E42" s="30" t="s">
        <v>3</v>
      </c>
      <c r="F42" s="54">
        <v>3</v>
      </c>
      <c r="G42" s="1"/>
      <c r="H42" s="33"/>
      <c r="I42" s="31">
        <f t="shared" si="0"/>
        <v>0</v>
      </c>
    </row>
    <row r="43" spans="1:9" s="7" customFormat="1" x14ac:dyDescent="0.2">
      <c r="A43" s="28">
        <v>25747</v>
      </c>
      <c r="B43" s="28" t="s">
        <v>887</v>
      </c>
      <c r="C43" s="29">
        <v>30</v>
      </c>
      <c r="D43" s="28" t="s">
        <v>888</v>
      </c>
      <c r="E43" s="30" t="s">
        <v>3</v>
      </c>
      <c r="F43" s="54">
        <v>3</v>
      </c>
      <c r="G43" s="1"/>
      <c r="H43" s="33"/>
      <c r="I43" s="31">
        <f t="shared" si="0"/>
        <v>0</v>
      </c>
    </row>
    <row r="44" spans="1:9" s="7" customFormat="1" x14ac:dyDescent="0.2">
      <c r="A44" s="28">
        <v>25748</v>
      </c>
      <c r="B44" s="28" t="s">
        <v>889</v>
      </c>
      <c r="C44" s="29">
        <v>31</v>
      </c>
      <c r="D44" s="28" t="s">
        <v>890</v>
      </c>
      <c r="E44" s="30" t="s">
        <v>3</v>
      </c>
      <c r="F44" s="54">
        <v>3</v>
      </c>
      <c r="G44" s="1"/>
      <c r="H44" s="33"/>
      <c r="I44" s="31">
        <f t="shared" si="0"/>
        <v>0</v>
      </c>
    </row>
    <row r="45" spans="1:9" ht="16.5" x14ac:dyDescent="0.25">
      <c r="H45" s="35" t="s">
        <v>891</v>
      </c>
      <c r="I45" s="35">
        <f>SUM(I14:I44)</f>
        <v>0</v>
      </c>
    </row>
    <row r="47" spans="1:9" x14ac:dyDescent="0.2">
      <c r="C47" s="34" t="s">
        <v>34</v>
      </c>
    </row>
    <row r="48" spans="1:9" x14ac:dyDescent="0.2">
      <c r="F48" s="34" t="s">
        <v>36</v>
      </c>
    </row>
    <row r="51" spans="3:6" x14ac:dyDescent="0.2">
      <c r="F51" s="3" t="s">
        <v>35</v>
      </c>
    </row>
    <row r="56" spans="3:6" x14ac:dyDescent="0.2">
      <c r="C56" s="32" t="s">
        <v>33</v>
      </c>
    </row>
  </sheetData>
  <sheetProtection algorithmName="SHA-512" hashValue="7Ihpgx3bTtQ2M9JVhuL491xT2XOWj2TOE7G30FDcigz3dw22yFru5ReMDPFAJ/bAdiW2zc/TPZ/VXM17kv2x/w==" saltValue="4AmTRn4LFIXKtYsQ4qzYGA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Strazar</dc:creator>
  <cp:lastModifiedBy>Ales Strazar</cp:lastModifiedBy>
  <cp:lastPrinted>2024-06-27T12:07:46Z</cp:lastPrinted>
  <dcterms:created xsi:type="dcterms:W3CDTF">2018-03-25T21:48:35Z</dcterms:created>
  <dcterms:modified xsi:type="dcterms:W3CDTF">2026-07-09T07:00:07Z</dcterms:modified>
</cp:coreProperties>
</file>